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1" i="1" l="1"/>
  <c r="N41" i="1"/>
  <c r="O41" i="1"/>
  <c r="N150" i="1" l="1"/>
  <c r="N151" i="1" s="1"/>
  <c r="N152" i="1" s="1"/>
  <c r="O149" i="1"/>
  <c r="O148" i="1" s="1"/>
  <c r="N149" i="1"/>
  <c r="N148" i="1" s="1"/>
  <c r="M149" i="1"/>
  <c r="M148" i="1" s="1"/>
  <c r="O136" i="1"/>
  <c r="O146" i="1"/>
  <c r="N146" i="1"/>
  <c r="M146" i="1"/>
  <c r="O145" i="1"/>
  <c r="N145" i="1"/>
  <c r="M145" i="1"/>
  <c r="O144" i="1"/>
  <c r="N144" i="1"/>
  <c r="M144" i="1"/>
  <c r="O143" i="1"/>
  <c r="N143" i="1"/>
  <c r="M143" i="1"/>
  <c r="O142" i="1"/>
  <c r="N142" i="1"/>
  <c r="M142" i="1"/>
  <c r="O140" i="1"/>
  <c r="N140" i="1"/>
  <c r="M140" i="1"/>
  <c r="O139" i="1"/>
  <c r="N139" i="1"/>
  <c r="M139" i="1"/>
  <c r="O138" i="1"/>
  <c r="N138" i="1"/>
  <c r="M138" i="1"/>
  <c r="O137" i="1"/>
  <c r="N137" i="1"/>
  <c r="N136" i="1" s="1"/>
  <c r="M137" i="1"/>
  <c r="M136" i="1" s="1"/>
  <c r="O118" i="1"/>
  <c r="O117" i="1" s="1"/>
  <c r="N118" i="1"/>
  <c r="N117" i="1" s="1"/>
  <c r="M118" i="1"/>
  <c r="M117" i="1" s="1"/>
  <c r="O122" i="1"/>
  <c r="N122" i="1"/>
  <c r="M122" i="1"/>
  <c r="O121" i="1"/>
  <c r="N121" i="1"/>
  <c r="M121" i="1"/>
  <c r="O120" i="1"/>
  <c r="N120" i="1"/>
  <c r="M120" i="1"/>
  <c r="O119" i="1"/>
  <c r="N119" i="1"/>
  <c r="M119" i="1"/>
  <c r="O134" i="1"/>
  <c r="N134" i="1"/>
  <c r="M134" i="1"/>
  <c r="O130" i="1"/>
  <c r="N130" i="1"/>
  <c r="M130" i="1"/>
  <c r="O125" i="1"/>
  <c r="N125" i="1"/>
  <c r="O115" i="1"/>
  <c r="N115" i="1"/>
  <c r="M115" i="1"/>
  <c r="O114" i="1"/>
  <c r="N114" i="1"/>
  <c r="M114" i="1"/>
  <c r="O113" i="1"/>
  <c r="N113" i="1"/>
  <c r="M113" i="1"/>
  <c r="O112" i="1"/>
  <c r="N112" i="1"/>
  <c r="M112" i="1"/>
  <c r="O111" i="1"/>
  <c r="N111" i="1"/>
  <c r="M111" i="1"/>
  <c r="O110" i="1"/>
  <c r="N110" i="1"/>
  <c r="M110" i="1"/>
  <c r="O103" i="1"/>
  <c r="N103" i="1"/>
  <c r="M103" i="1"/>
  <c r="O108" i="1"/>
  <c r="N108" i="1"/>
  <c r="M108" i="1"/>
  <c r="O107" i="1"/>
  <c r="N107" i="1"/>
  <c r="M107" i="1"/>
  <c r="O105" i="1"/>
  <c r="N105" i="1"/>
  <c r="M105" i="1"/>
  <c r="O104" i="1"/>
  <c r="N104" i="1"/>
  <c r="M104" i="1"/>
  <c r="O101" i="1"/>
  <c r="N101" i="1"/>
  <c r="M101" i="1"/>
  <c r="O100" i="1"/>
  <c r="N100" i="1"/>
  <c r="M100" i="1"/>
  <c r="O98" i="1"/>
  <c r="N98" i="1"/>
  <c r="M98" i="1"/>
  <c r="O97" i="1"/>
  <c r="N97" i="1"/>
  <c r="M97" i="1"/>
  <c r="O95" i="1"/>
  <c r="N95" i="1"/>
  <c r="M95" i="1"/>
  <c r="O79" i="1"/>
  <c r="N79" i="1"/>
  <c r="M79" i="1"/>
  <c r="O92" i="1"/>
  <c r="N92" i="1"/>
  <c r="M92" i="1"/>
  <c r="O91" i="1"/>
  <c r="N91" i="1"/>
  <c r="M91" i="1"/>
  <c r="O90" i="1"/>
  <c r="N90" i="1"/>
  <c r="M90" i="1"/>
  <c r="O89" i="1"/>
  <c r="N89" i="1"/>
  <c r="M89" i="1"/>
  <c r="O87" i="1"/>
  <c r="N87" i="1"/>
  <c r="M87" i="1"/>
  <c r="O86" i="1"/>
  <c r="N86" i="1"/>
  <c r="M86" i="1"/>
  <c r="O85" i="1"/>
  <c r="N85" i="1"/>
  <c r="M85" i="1"/>
  <c r="N124" i="1" l="1"/>
  <c r="M94" i="1"/>
  <c r="O94" i="1"/>
  <c r="O124" i="1"/>
  <c r="O126" i="1"/>
  <c r="N126" i="1"/>
  <c r="N94" i="1"/>
  <c r="N96" i="1"/>
  <c r="M96" i="1"/>
  <c r="O96" i="1"/>
  <c r="O78" i="1"/>
  <c r="N78" i="1"/>
  <c r="M78" i="1"/>
  <c r="M150" i="1"/>
  <c r="M151" i="1" s="1"/>
  <c r="M152" i="1" s="1"/>
  <c r="O150" i="1"/>
  <c r="O151" i="1" s="1"/>
  <c r="O152" i="1" s="1"/>
  <c r="O83" i="1"/>
  <c r="N83" i="1"/>
  <c r="M83" i="1"/>
  <c r="O82" i="1"/>
  <c r="N82" i="1"/>
  <c r="M82" i="1"/>
  <c r="O81" i="1"/>
  <c r="N81" i="1"/>
  <c r="M81" i="1"/>
  <c r="O80" i="1"/>
  <c r="N80" i="1"/>
  <c r="M80" i="1"/>
  <c r="O76" i="1"/>
  <c r="N76" i="1"/>
  <c r="M76" i="1"/>
  <c r="O75" i="1"/>
  <c r="N75" i="1"/>
  <c r="M75" i="1"/>
  <c r="O74" i="1"/>
  <c r="N74" i="1"/>
  <c r="M74" i="1"/>
  <c r="O73" i="1"/>
  <c r="N73" i="1"/>
  <c r="N68" i="1" s="1"/>
  <c r="M73" i="1"/>
  <c r="M68" i="1" s="1"/>
  <c r="O71" i="1"/>
  <c r="N71" i="1"/>
  <c r="M71" i="1"/>
  <c r="O70" i="1"/>
  <c r="N70" i="1"/>
  <c r="M70" i="1"/>
  <c r="O69" i="1"/>
  <c r="O68" i="1" s="1"/>
  <c r="N69" i="1"/>
  <c r="M69" i="1"/>
  <c r="O66" i="1" l="1"/>
  <c r="N66" i="1"/>
  <c r="M66" i="1"/>
  <c r="O65" i="1"/>
  <c r="N65" i="1"/>
  <c r="M65" i="1"/>
  <c r="O64" i="1"/>
  <c r="N64" i="1"/>
  <c r="M64" i="1"/>
  <c r="O62" i="1"/>
  <c r="O63" i="1" s="1"/>
  <c r="N62" i="1"/>
  <c r="N63" i="1" s="1"/>
  <c r="M62" i="1"/>
  <c r="M63" i="1" s="1"/>
  <c r="O56" i="1" l="1"/>
  <c r="O57" i="1" s="1"/>
  <c r="N56" i="1"/>
  <c r="N58" i="1" s="1"/>
  <c r="M56" i="1"/>
  <c r="M58" i="1" s="1"/>
  <c r="O54" i="1"/>
  <c r="N54" i="1"/>
  <c r="M54" i="1"/>
  <c r="O53" i="1"/>
  <c r="N53" i="1"/>
  <c r="M53" i="1"/>
  <c r="O52" i="1"/>
  <c r="N52" i="1"/>
  <c r="M52" i="1"/>
  <c r="O49" i="1"/>
  <c r="N49" i="1"/>
  <c r="M49" i="1"/>
  <c r="O48" i="1"/>
  <c r="N48" i="1"/>
  <c r="M48" i="1"/>
  <c r="O47" i="1"/>
  <c r="N47" i="1"/>
  <c r="M47" i="1"/>
  <c r="O46" i="1"/>
  <c r="N46" i="1"/>
  <c r="M46" i="1"/>
  <c r="O38" i="1"/>
  <c r="N38" i="1"/>
  <c r="M38" i="1"/>
  <c r="O39" i="1"/>
  <c r="N39" i="1"/>
  <c r="M39" i="1"/>
  <c r="O37" i="1"/>
  <c r="N37" i="1"/>
  <c r="M37" i="1"/>
  <c r="O36" i="1"/>
  <c r="N36" i="1"/>
  <c r="M36" i="1"/>
  <c r="O34" i="1"/>
  <c r="O33" i="1" s="1"/>
  <c r="N34" i="1"/>
  <c r="N33" i="1" s="1"/>
  <c r="M34" i="1"/>
  <c r="M33" i="1" s="1"/>
  <c r="O28" i="1"/>
  <c r="O27" i="1" s="1"/>
  <c r="N28" i="1"/>
  <c r="N27" i="1" s="1"/>
  <c r="N26" i="1" s="1"/>
  <c r="M28" i="1"/>
  <c r="M27" i="1" s="1"/>
  <c r="O21" i="1"/>
  <c r="N21" i="1"/>
  <c r="M21" i="1"/>
  <c r="O22" i="1"/>
  <c r="N22" i="1"/>
  <c r="M22" i="1"/>
  <c r="O23" i="1"/>
  <c r="N23" i="1"/>
  <c r="M23" i="1"/>
  <c r="O20" i="1"/>
  <c r="N20" i="1"/>
  <c r="M20" i="1"/>
  <c r="M125" i="1"/>
  <c r="M126" i="1" l="1"/>
  <c r="M124" i="1"/>
  <c r="O58" i="1"/>
  <c r="O51" i="1"/>
  <c r="N51" i="1"/>
  <c r="N57" i="1"/>
  <c r="M57" i="1"/>
  <c r="M51" i="1"/>
  <c r="M25" i="1"/>
  <c r="M26" i="1"/>
  <c r="O26" i="1"/>
  <c r="O25" i="1" s="1"/>
  <c r="N25" i="1"/>
  <c r="O19" i="1" l="1"/>
  <c r="O18" i="1" s="1"/>
  <c r="N19" i="1"/>
  <c r="N18" i="1" s="1"/>
  <c r="M19" i="1"/>
  <c r="M18" i="1" s="1"/>
</calcChain>
</file>

<file path=xl/sharedStrings.xml><?xml version="1.0" encoding="utf-8"?>
<sst xmlns="http://schemas.openxmlformats.org/spreadsheetml/2006/main" count="684" uniqueCount="211">
  <si>
    <t>ПРИЛОЖЕНИЕ № 2</t>
  </si>
  <si>
    <t>к постановлению администрации</t>
  </si>
  <si>
    <t>Черноерковского сельского поселения</t>
  </si>
  <si>
    <t>Славянского района</t>
  </si>
  <si>
    <t>РАСПРЕДЕЛЕНИЕ</t>
  </si>
  <si>
    <t>бюджетных ассигнований по главному распорядителю</t>
  </si>
  <si>
    <t>бюджетных средств по разделам, подразделам, целевым сатьям</t>
  </si>
  <si>
    <t>и видам расходов классификации расходов бюджета</t>
  </si>
  <si>
    <t>Черноерковского сельского поселения Славянского района</t>
  </si>
  <si>
    <t>(тыс.руб.)</t>
  </si>
  <si>
    <t>Плановый период</t>
  </si>
  <si>
    <t>ВР</t>
  </si>
  <si>
    <t>ЦСР</t>
  </si>
  <si>
    <t>ПР</t>
  </si>
  <si>
    <t>РЗ</t>
  </si>
  <si>
    <t>ППП</t>
  </si>
  <si>
    <t>Наименование показателя</t>
  </si>
  <si>
    <t>ВСЕГО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</si>
  <si>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</si>
  <si>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</si>
  <si>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</si>
  <si>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992</t>
  </si>
  <si>
    <t>02</t>
  </si>
  <si>
    <t>Обеспечение деятельности главы муниципального образования</t>
  </si>
  <si>
    <t>52 0 00 00000</t>
  </si>
  <si>
    <t>Высшее должностное лицо муниципального образования</t>
  </si>
  <si>
    <t>52 1 00 00000</t>
  </si>
  <si>
    <t>Расходы на обеспечение функций органов местного самоуправления</t>
  </si>
  <si>
    <t>52 1 00 00190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</si>
  <si>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</si>
  <si>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</si>
  <si>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РФ, высших исполнительынх органов государственной власти субъектов РФ, местных администраций</t>
  </si>
  <si>
    <t>04</t>
  </si>
  <si>
    <t>Обеспечение деятельности администрации муниципального образования</t>
  </si>
  <si>
    <t>53 0 00 00000</t>
  </si>
  <si>
    <t>Обеспечение функционирования администрации муниципального образования</t>
  </si>
  <si>
    <t>53 1 00 00000</t>
  </si>
  <si>
    <t>53 1 00 00190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</si>
  <si>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</si>
  <si>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</si>
  <si>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</si>
  <si>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</si>
  <si>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Иные бюджетные ассигнования</t>
  </si>
  <si>
    <t>800</t>
  </si>
  <si>
    <t>Административные комиссии</t>
  </si>
  <si>
    <t>53 2 00 00000</t>
  </si>
  <si>
    <t>Образование и организация деятельности административных комиссий</t>
  </si>
  <si>
    <t>53 2 00 60190</t>
  </si>
  <si>
    <t>Обеспечение деятельности финансовых, налоговых и таможенных, и органов финансового (финансово-бюджетного) надзора</t>
  </si>
  <si>
    <t>06</t>
  </si>
  <si>
    <t>Обеспечение деятельности контрольно-счетной палаты</t>
  </si>
  <si>
    <t>63 0 00 00000</t>
  </si>
  <si>
    <t>Контрольно-счетная палата</t>
  </si>
  <si>
    <t>63 2 00 00000</t>
  </si>
  <si>
    <t>63 2 00 00190</t>
  </si>
  <si>
    <t>Резервные фонды</t>
  </si>
  <si>
    <t>11</t>
  </si>
  <si>
    <t>Финансовое обеспечение непредвиденных расходов</t>
  </si>
  <si>
    <t>53 3 00 00000</t>
  </si>
  <si>
    <t>Резервный фонд администрации муниципального образования</t>
  </si>
  <si>
    <t>53 3 00 20590</t>
  </si>
  <si>
    <t>Другие общегосударственные вопросы</t>
  </si>
  <si>
    <t>13</t>
  </si>
  <si>
    <t>Муниципальная программа "Обеспечение безопасности населения"</t>
  </si>
  <si>
    <t>36 0 00 00000</t>
  </si>
  <si>
    <t>Противодействие коррупции</t>
  </si>
  <si>
    <t>36 4 00 00000</t>
  </si>
  <si>
    <t>Обеспечение мер по борьбе с коррупцией</t>
  </si>
  <si>
    <t>36 4 01 15050</t>
  </si>
  <si>
    <t>Обеспечение хозяйственного обслуживания</t>
  </si>
  <si>
    <t>53 5 00 00000</t>
  </si>
  <si>
    <t>Расходы на обеспечнеие деятельности муниципальных учреждений</t>
  </si>
  <si>
    <t>53 5 00 00590</t>
  </si>
  <si>
    <t xml:space="preserve">13 </t>
  </si>
  <si>
    <t>Национальная оборона</t>
  </si>
  <si>
    <t>Мобилизационная и вневойсковая подготовка</t>
  </si>
  <si>
    <t>03</t>
  </si>
  <si>
    <t>Мероприятия по мобилизации и вневойсковой подготовке</t>
  </si>
  <si>
    <t>51 0 00 00000</t>
  </si>
  <si>
    <t>Первичный воинский учет на территориях, где отсутствуют военные комиссариаты</t>
  </si>
  <si>
    <t>Осуществление первичного воинского учета на турриториях, где отсутствуют военные комиссариаты</t>
  </si>
  <si>
    <t>51 1 00 00000</t>
  </si>
  <si>
    <t>51 1 00 81180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</si>
  <si>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</si>
  <si>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</si>
  <si>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</si>
  <si>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Пожарная безопасность поселения</t>
  </si>
  <si>
    <t>55 7 00 00000</t>
  </si>
  <si>
    <t>Мероприятия по пожарной безопасности</t>
  </si>
  <si>
    <t>55 7 00 10390</t>
  </si>
  <si>
    <t>Другие вопросы в области национальной безопасности и правоохранительной деятельности</t>
  </si>
  <si>
    <t>14</t>
  </si>
  <si>
    <t>Обеспечение безопасности населения</t>
  </si>
  <si>
    <t>55 0 00 00000</t>
  </si>
  <si>
    <t>Охрана общественного порядка</t>
  </si>
  <si>
    <t>55 8 00 00000</t>
  </si>
  <si>
    <t>Мероприятия по сзданию условий для деятельности добровольных формирований населения по охране общественного порядка</t>
  </si>
  <si>
    <t>55 8 00 10080</t>
  </si>
  <si>
    <t>Национальная экономика</t>
  </si>
  <si>
    <t>Дорожное хозяйство (дорожные фонды)</t>
  </si>
  <si>
    <t>09</t>
  </si>
  <si>
    <t>Муниципальная программа "Развитие сети автомобильных дорог"</t>
  </si>
  <si>
    <t>38 0 00 00000</t>
  </si>
  <si>
    <t>Строительство, реконструкция, капитальный ремонт и ремонт автомобильных дорог общего пользования местного значения</t>
  </si>
  <si>
    <t>38 1 00 00000</t>
  </si>
  <si>
    <t>Финансовое обеспечение мероприятий по увеличению протяженности автомобильных дорог местного значения, соответствующих нормативным требованиям</t>
  </si>
  <si>
    <t>38 1 01 00000</t>
  </si>
  <si>
    <t>Капитальный ремонт и ремонт автомобильных дорог общего пользования местного значения</t>
  </si>
  <si>
    <t>38 1 01 S2440</t>
  </si>
  <si>
    <t>Экономическое расзвитие и инновационная экономика</t>
  </si>
  <si>
    <t>57 0 00 00000</t>
  </si>
  <si>
    <t>Мероприятия в области дорожного хозяйства</t>
  </si>
  <si>
    <t>57 2 00 00000</t>
  </si>
  <si>
    <t>Строительство, ремонт и содержание автомобильных дорог</t>
  </si>
  <si>
    <t xml:space="preserve">57 2 00 10150 </t>
  </si>
  <si>
    <t>57 2 00 10150</t>
  </si>
  <si>
    <t>Другие вопросы в области национальной экономики</t>
  </si>
  <si>
    <t>12</t>
  </si>
  <si>
    <t>Экономическое развитие и инновационная экономика</t>
  </si>
  <si>
    <t>Обеспечение реализации функций в области строительства, архитектуры и градостроительства</t>
  </si>
  <si>
    <t>57 4 00 00000</t>
  </si>
  <si>
    <t>57 4 00 00190</t>
  </si>
  <si>
    <t>Иные межбюджетные трансферты</t>
  </si>
  <si>
    <t>Жилищно-коммунальное хозяйство</t>
  </si>
  <si>
    <t>Коммунальное хозяйство</t>
  </si>
  <si>
    <t>05</t>
  </si>
  <si>
    <t>Поддержка коммунального хозяйства</t>
  </si>
  <si>
    <t>Развитие водоснабжения населенных пунктов</t>
  </si>
  <si>
    <t>60 2 00 00000</t>
  </si>
  <si>
    <t>60 0 00 00000</t>
  </si>
  <si>
    <t>Реализация мероприятий по водоснабжению населенных пунктов</t>
  </si>
  <si>
    <t>60 2 00 10270</t>
  </si>
  <si>
    <t>Развитие топливно-энергетического комплекса</t>
  </si>
  <si>
    <t>60 7 00 00000</t>
  </si>
  <si>
    <t>Мероприятия по модернизации топливно- энергетического комплекса</t>
  </si>
  <si>
    <t>60 7 00 10780</t>
  </si>
  <si>
    <t>Благоустройство</t>
  </si>
  <si>
    <t>Организация сбора и вывоза твердых коммунальных отходов</t>
  </si>
  <si>
    <t>61 4 00 00000</t>
  </si>
  <si>
    <t>Мероприятия по организации сбора и вывоза бытовых отходов и мусора</t>
  </si>
  <si>
    <t>61 4 00 10340</t>
  </si>
  <si>
    <t>Организация благоустройства территории поселения</t>
  </si>
  <si>
    <t>61 5 00 00000</t>
  </si>
  <si>
    <t>Мероприятия по организации благоустройства территории поселения</t>
  </si>
  <si>
    <t>61 5 00 10350</t>
  </si>
  <si>
    <t>Образование</t>
  </si>
  <si>
    <t>07</t>
  </si>
  <si>
    <t>Молодежная политика</t>
  </si>
  <si>
    <t>Муниципальная программа "Молодежь"</t>
  </si>
  <si>
    <t>12 0 00 00000</t>
  </si>
  <si>
    <t>Молодежная политика и оздоровление детей</t>
  </si>
  <si>
    <t>12 1 00 00000</t>
  </si>
  <si>
    <t>Мероприятия по гражданскому и патриотическому воспитанию, направленные на формирование здорового образа жизни</t>
  </si>
  <si>
    <t>12 1 01 00000</t>
  </si>
  <si>
    <t>Реализация мероприятий программы по гражданскому и патриотическому воспитанию, направленные на формирование здорового образа жизни</t>
  </si>
  <si>
    <t>12 1 01 15090</t>
  </si>
  <si>
    <t>Культура, кинематография</t>
  </si>
  <si>
    <t>08</t>
  </si>
  <si>
    <t>Культура</t>
  </si>
  <si>
    <t>Развитие культуры</t>
  </si>
  <si>
    <t>65 0 00 00000</t>
  </si>
  <si>
    <t>Обеспечение деятельности домов культуры</t>
  </si>
  <si>
    <t>65 1 00 00000</t>
  </si>
  <si>
    <t>Расходы на обеспечение деятельности (оказание услуг) муниципальных учреждений</t>
  </si>
  <si>
    <t>65 1 00 00590</t>
  </si>
  <si>
    <t xml:space="preserve">65 1 00 00590 </t>
  </si>
  <si>
    <t>Обеспечение деятельности библиотек при ДК</t>
  </si>
  <si>
    <t>65 2 00 00000</t>
  </si>
  <si>
    <t>65 2 00 00590</t>
  </si>
  <si>
    <t>Муниципальная программа "Развиие культуры"</t>
  </si>
  <si>
    <t>08 0 00 00000</t>
  </si>
  <si>
    <t>Развитие и поддержка домов культуры</t>
  </si>
  <si>
    <t>08 1 00 00000</t>
  </si>
  <si>
    <t>08 1 01 00000</t>
  </si>
  <si>
    <t>Социальная политика</t>
  </si>
  <si>
    <t>Пенсионное обеспечение</t>
  </si>
  <si>
    <t>Реализация муниципальных функций, связанных с муниципальным управлением</t>
  </si>
  <si>
    <t>53 4 00 00000</t>
  </si>
  <si>
    <t>Дополнительное материальное обеспечение к пенсии</t>
  </si>
  <si>
    <t>53 4 00 40010</t>
  </si>
  <si>
    <t>Социальное обеспечение и иные выплаты населению</t>
  </si>
  <si>
    <t>300</t>
  </si>
  <si>
    <t>Социальное обеспечение населения</t>
  </si>
  <si>
    <t>Муниципальная программа "Социальная поддержка граждан"</t>
  </si>
  <si>
    <t>03 0 00 00000</t>
  </si>
  <si>
    <t>Оказание материальной помощи гражданам</t>
  </si>
  <si>
    <t>03 1 00 00000</t>
  </si>
  <si>
    <t>Мероприятия по оказанию материальной помощи гражданам, оказавшимся в трудной жизненной ситуации</t>
  </si>
  <si>
    <t>03 1 01 00000</t>
  </si>
  <si>
    <t>Реализация мероприятий программы по оказанию материальной помощи гражданам, оказавшимся в трудной жизненной ситуации</t>
  </si>
  <si>
    <t>03 1 01 15110</t>
  </si>
  <si>
    <t>Физическая культура и спорт</t>
  </si>
  <si>
    <t>Другие вопросы в области физической культуры и спорта</t>
  </si>
  <si>
    <t>69 0 00 00000</t>
  </si>
  <si>
    <t>Мероприятия в области физической культуры и спорта</t>
  </si>
  <si>
    <t>69 1 00 00000</t>
  </si>
  <si>
    <t>Обеспечение мероприятия в области физической культуры и спорта</t>
  </si>
  <si>
    <t>69 1 01 10440</t>
  </si>
  <si>
    <t>Обеспечение провеления выборов и референдумов</t>
  </si>
  <si>
    <t>Обеспечение деятельности муниципального образования</t>
  </si>
  <si>
    <t>Обеспечение проведения выборов и референдумов</t>
  </si>
  <si>
    <t>53 6 00 00000</t>
  </si>
  <si>
    <t>Расходы на обеспечение выборов и референдумов</t>
  </si>
  <si>
    <t>53 6 00 10590</t>
  </si>
  <si>
    <t>2027 г</t>
  </si>
  <si>
    <t>65 1 00 11200</t>
  </si>
  <si>
    <t>Дополнительная помощь местным бюджетам для решения социально-значимых вопросов</t>
  </si>
  <si>
    <t>на 2026-2028 годы</t>
  </si>
  <si>
    <t>Очередной финансовый год (2026)</t>
  </si>
  <si>
    <t>2028 г</t>
  </si>
  <si>
    <t>от 28.10.2025 № 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</si>
</sst>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.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49" fontId="3" fillId="0" borderId="1" xfId="0" applyNumberFormat="1" applyFont="1" applyBorder="1"/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9" fontId="4" fillId="0" borderId="1" xfId="0" applyNumberFormat="1" applyFont="1" applyBorder="1"/>
    <xf numFmtId="0" fontId="5" fillId="0" borderId="1" xfId="0" applyFont="1" applyBorder="1"/>
    <xf numFmtId="49" fontId="5" fillId="0" borderId="1" xfId="0" applyNumberFormat="1" applyFont="1" applyBorder="1"/>
    <xf numFmtId="164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3" fontId="3" fillId="0" borderId="2" xfId="1" applyFont="1" applyBorder="1" applyAlignment="1">
      <alignment horizontal="left" wrapText="1"/>
    </xf>
    <xf numFmtId="43" fontId="3" fillId="0" borderId="3" xfId="1" applyFont="1" applyBorder="1" applyAlignment="1">
      <alignment horizontal="left" wrapText="1"/>
    </xf>
    <xf numFmtId="43" fontId="3" fillId="0" borderId="4" xfId="1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4"/>
  <sheetViews>
    <sheetView tabSelected="1" workbookViewId="0">
      <selection activeCell="O130" sqref="O130"/>
    </sheetView>
  </sheetViews>
  <sheetFormatPr defaultRowHeight="15" x14ac:dyDescent="0.25"/>
  <cols>
    <col min="4" max="4" width="19.140625" customWidth="1"/>
    <col min="5" max="7" width="9.140625" hidden="1" customWidth="1"/>
    <col min="11" max="11" width="15.42578125" customWidth="1"/>
    <col min="13" max="13" width="13.28515625" customWidth="1"/>
    <col min="14" max="14" width="10.42578125" customWidth="1"/>
    <col min="15" max="15" width="11.42578125" customWidth="1"/>
  </cols>
  <sheetData>
    <row r="1" spans="1:15" ht="15.75" x14ac:dyDescent="0.25">
      <c r="K1" s="34" t="s">
        <v>0</v>
      </c>
      <c r="L1" s="34"/>
      <c r="M1" s="34"/>
      <c r="N1" s="34"/>
      <c r="O1" s="34"/>
    </row>
    <row r="2" spans="1:15" ht="15.75" x14ac:dyDescent="0.25">
      <c r="K2" s="1"/>
      <c r="L2" s="1"/>
      <c r="M2" s="1"/>
      <c r="N2" s="1"/>
      <c r="O2" s="1"/>
    </row>
    <row r="3" spans="1:15" ht="15.75" x14ac:dyDescent="0.25">
      <c r="K3" s="34" t="s">
        <v>1</v>
      </c>
      <c r="L3" s="34"/>
      <c r="M3" s="34"/>
      <c r="N3" s="34"/>
      <c r="O3" s="34"/>
    </row>
    <row r="4" spans="1:15" ht="15.75" x14ac:dyDescent="0.25">
      <c r="K4" s="34" t="s">
        <v>2</v>
      </c>
      <c r="L4" s="34"/>
      <c r="M4" s="34"/>
      <c r="N4" s="34"/>
      <c r="O4" s="34"/>
    </row>
    <row r="5" spans="1:15" ht="15.75" x14ac:dyDescent="0.25">
      <c r="K5" s="34" t="s">
        <v>3</v>
      </c>
      <c r="L5" s="34"/>
      <c r="M5" s="34"/>
      <c r="N5" s="34"/>
      <c r="O5" s="34"/>
    </row>
    <row r="6" spans="1:15" ht="15.75" x14ac:dyDescent="0.25">
      <c r="K6" s="34" t="s">
        <v>210</v>
      </c>
      <c r="L6" s="34"/>
      <c r="M6" s="34"/>
      <c r="N6" s="34"/>
      <c r="O6" s="34"/>
    </row>
    <row r="8" spans="1:15" ht="15.75" x14ac:dyDescent="0.25">
      <c r="A8" s="34" t="s">
        <v>4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</row>
    <row r="9" spans="1:15" ht="15.75" x14ac:dyDescent="0.25">
      <c r="A9" s="34" t="s">
        <v>5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</row>
    <row r="10" spans="1:15" ht="15.75" x14ac:dyDescent="0.25">
      <c r="A10" s="34" t="s">
        <v>6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</row>
    <row r="11" spans="1:15" ht="15.75" x14ac:dyDescent="0.25">
      <c r="A11" s="34" t="s">
        <v>7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</row>
    <row r="12" spans="1:15" ht="15.75" x14ac:dyDescent="0.25">
      <c r="A12" s="34" t="s">
        <v>8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 spans="1:15" ht="15.75" x14ac:dyDescent="0.25">
      <c r="A13" s="34" t="s">
        <v>207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</row>
    <row r="14" spans="1:15" x14ac:dyDescent="0.25">
      <c r="N14" s="35" t="s">
        <v>9</v>
      </c>
      <c r="O14" s="35"/>
    </row>
    <row r="15" spans="1:15" hidden="1" x14ac:dyDescent="0.25"/>
    <row r="16" spans="1:15" x14ac:dyDescent="0.25">
      <c r="A16" s="38" t="s">
        <v>16</v>
      </c>
      <c r="B16" s="38"/>
      <c r="C16" s="38"/>
      <c r="D16" s="38"/>
      <c r="E16" s="3"/>
      <c r="F16" s="3"/>
      <c r="G16" s="3"/>
      <c r="H16" s="38" t="s">
        <v>15</v>
      </c>
      <c r="I16" s="38" t="s">
        <v>14</v>
      </c>
      <c r="J16" s="38" t="s">
        <v>13</v>
      </c>
      <c r="K16" s="38" t="s">
        <v>12</v>
      </c>
      <c r="L16" s="38" t="s">
        <v>11</v>
      </c>
      <c r="M16" s="37" t="s">
        <v>208</v>
      </c>
      <c r="N16" s="36" t="s">
        <v>10</v>
      </c>
      <c r="O16" s="36"/>
    </row>
    <row r="17" spans="1:15" ht="30.75" customHeight="1" x14ac:dyDescent="0.25">
      <c r="A17" s="38"/>
      <c r="B17" s="38"/>
      <c r="C17" s="38"/>
      <c r="D17" s="38"/>
      <c r="E17" s="3"/>
      <c r="F17" s="3"/>
      <c r="G17" s="3"/>
      <c r="H17" s="38"/>
      <c r="I17" s="38"/>
      <c r="J17" s="38"/>
      <c r="K17" s="38"/>
      <c r="L17" s="38"/>
      <c r="M17" s="37"/>
      <c r="N17" s="4" t="s">
        <v>204</v>
      </c>
      <c r="O17" s="4" t="s">
        <v>209</v>
      </c>
    </row>
    <row r="18" spans="1:15" x14ac:dyDescent="0.25">
      <c r="A18" s="31" t="s">
        <v>17</v>
      </c>
      <c r="B18" s="32"/>
      <c r="C18" s="32"/>
      <c r="D18" s="33"/>
      <c r="E18" s="5"/>
      <c r="F18" s="5"/>
      <c r="G18" s="5"/>
      <c r="H18" s="5"/>
      <c r="I18" s="5"/>
      <c r="J18" s="5"/>
      <c r="K18" s="5"/>
      <c r="L18" s="5"/>
      <c r="M18" s="7">
        <f>M19+M62+M68+M78+M94+M110+M117+M136+M148+M41</f>
        <v>37022.399999999994</v>
      </c>
      <c r="N18" s="7">
        <f>N19+N62+N68+N78+N94+N110+N117+N136+N148</f>
        <v>32437.9</v>
      </c>
      <c r="O18" s="7">
        <f>O19+O62+O68+O78+O94+O110+O117+O136+O148</f>
        <v>33046.6</v>
      </c>
    </row>
    <row r="19" spans="1:15" x14ac:dyDescent="0.25">
      <c r="A19" s="25" t="s">
        <v>18</v>
      </c>
      <c r="B19" s="26"/>
      <c r="C19" s="26"/>
      <c r="D19" s="27"/>
      <c r="E19" s="10"/>
      <c r="F19" s="10"/>
      <c r="G19" s="10"/>
      <c r="H19" s="11">
        <v>992</v>
      </c>
      <c r="I19" s="11" t="s">
        <v>19</v>
      </c>
      <c r="J19" s="11"/>
      <c r="K19" s="11"/>
      <c r="L19" s="11"/>
      <c r="M19" s="12">
        <f>M20+M25+M36+M46+M51</f>
        <v>19574.3</v>
      </c>
      <c r="N19" s="12">
        <f>N20+N25+N36+N51+N46</f>
        <v>16955.400000000001</v>
      </c>
      <c r="O19" s="12">
        <f>O20+O25+O36+O46+O51</f>
        <v>17105.699999999997</v>
      </c>
    </row>
    <row r="20" spans="1:15" ht="27.75" customHeight="1" x14ac:dyDescent="0.25">
      <c r="A20" s="22" t="s">
        <v>20</v>
      </c>
      <c r="B20" s="23"/>
      <c r="C20" s="23"/>
      <c r="D20" s="24"/>
      <c r="E20" s="5"/>
      <c r="F20" s="5"/>
      <c r="G20" s="5"/>
      <c r="H20" s="9" t="s">
        <v>21</v>
      </c>
      <c r="I20" s="9" t="s">
        <v>19</v>
      </c>
      <c r="J20" s="9" t="s">
        <v>22</v>
      </c>
      <c r="K20" s="9"/>
      <c r="L20" s="9"/>
      <c r="M20" s="7">
        <f>M24</f>
        <v>1453.1</v>
      </c>
      <c r="N20" s="7">
        <f>N24</f>
        <v>1453.1</v>
      </c>
      <c r="O20" s="7">
        <f>O24</f>
        <v>1453.1</v>
      </c>
    </row>
    <row r="21" spans="1:15" ht="29.25" customHeight="1" x14ac:dyDescent="0.25">
      <c r="A21" s="19" t="s">
        <v>23</v>
      </c>
      <c r="B21" s="20"/>
      <c r="C21" s="20"/>
      <c r="D21" s="21"/>
      <c r="E21" s="2"/>
      <c r="F21" s="2"/>
      <c r="G21" s="2"/>
      <c r="H21" s="6" t="s">
        <v>21</v>
      </c>
      <c r="I21" s="6" t="s">
        <v>19</v>
      </c>
      <c r="J21" s="6" t="s">
        <v>22</v>
      </c>
      <c r="K21" s="6" t="s">
        <v>24</v>
      </c>
      <c r="L21" s="6"/>
      <c r="M21" s="8">
        <f>M24</f>
        <v>1453.1</v>
      </c>
      <c r="N21" s="8">
        <f>N24</f>
        <v>1453.1</v>
      </c>
      <c r="O21" s="8">
        <f>O24</f>
        <v>1453.1</v>
      </c>
    </row>
    <row r="22" spans="1:15" ht="30" customHeight="1" x14ac:dyDescent="0.25">
      <c r="A22" s="19" t="s">
        <v>25</v>
      </c>
      <c r="B22" s="20"/>
      <c r="C22" s="20"/>
      <c r="D22" s="21"/>
      <c r="E22" s="2"/>
      <c r="F22" s="2"/>
      <c r="G22" s="2"/>
      <c r="H22" s="6" t="s">
        <v>21</v>
      </c>
      <c r="I22" s="6" t="s">
        <v>19</v>
      </c>
      <c r="J22" s="6" t="s">
        <v>22</v>
      </c>
      <c r="K22" s="6" t="s">
        <v>26</v>
      </c>
      <c r="L22" s="6"/>
      <c r="M22" s="8">
        <f>M24</f>
        <v>1453.1</v>
      </c>
      <c r="N22" s="8">
        <f>N24</f>
        <v>1453.1</v>
      </c>
      <c r="O22" s="8">
        <f>O24</f>
        <v>1453.1</v>
      </c>
    </row>
    <row r="23" spans="1:15" ht="29.25" customHeight="1" x14ac:dyDescent="0.25">
      <c r="A23" s="19" t="s">
        <v>27</v>
      </c>
      <c r="B23" s="20"/>
      <c r="C23" s="20"/>
      <c r="D23" s="21"/>
      <c r="E23" s="2"/>
      <c r="F23" s="2"/>
      <c r="G23" s="2"/>
      <c r="H23" s="6" t="s">
        <v>21</v>
      </c>
      <c r="I23" s="6" t="s">
        <v>19</v>
      </c>
      <c r="J23" s="6" t="s">
        <v>22</v>
      </c>
      <c r="K23" s="6" t="s">
        <v>28</v>
      </c>
      <c r="L23" s="6"/>
      <c r="M23" s="8">
        <f>M24</f>
        <v>1453.1</v>
      </c>
      <c r="N23" s="8">
        <f>N24</f>
        <v>1453.1</v>
      </c>
      <c r="O23" s="8">
        <f>O24</f>
        <v>1453.1</v>
      </c>
    </row>
    <row r="24" spans="1:15" ht="75.75" customHeight="1" x14ac:dyDescent="0.25">
      <c r="A24" s="19" t="s">
        <v>29</v>
      </c>
      <c r="B24" s="20"/>
      <c r="C24" s="20"/>
      <c r="D24" s="21"/>
      <c r="E24" s="2"/>
      <c r="F24" s="2"/>
      <c r="G24" s="2"/>
      <c r="H24" s="6" t="s">
        <v>21</v>
      </c>
      <c r="I24" s="6" t="s">
        <v>19</v>
      </c>
      <c r="J24" s="6" t="s">
        <v>22</v>
      </c>
      <c r="K24" s="6" t="s">
        <v>28</v>
      </c>
      <c r="L24" s="6" t="s">
        <v>30</v>
      </c>
      <c r="M24" s="8">
        <v>1453.1</v>
      </c>
      <c r="N24" s="8">
        <v>1453.1</v>
      </c>
      <c r="O24" s="8">
        <v>1453.1</v>
      </c>
    </row>
    <row r="25" spans="1:15" ht="44.25" customHeight="1" x14ac:dyDescent="0.25">
      <c r="A25" s="22" t="s">
        <v>31</v>
      </c>
      <c r="B25" s="23"/>
      <c r="C25" s="23"/>
      <c r="D25" s="24"/>
      <c r="E25" s="5"/>
      <c r="F25" s="5"/>
      <c r="G25" s="5"/>
      <c r="H25" s="9" t="s">
        <v>21</v>
      </c>
      <c r="I25" s="9" t="s">
        <v>19</v>
      </c>
      <c r="J25" s="9" t="s">
        <v>32</v>
      </c>
      <c r="K25" s="9"/>
      <c r="L25" s="9"/>
      <c r="M25" s="7">
        <f>M27+M33</f>
        <v>3733.2000000000003</v>
      </c>
      <c r="N25" s="7">
        <f>N27+N33</f>
        <v>2747.3</v>
      </c>
      <c r="O25" s="7">
        <f>O26</f>
        <v>2747.3</v>
      </c>
    </row>
    <row r="26" spans="1:15" ht="30" customHeight="1" x14ac:dyDescent="0.25">
      <c r="A26" s="19" t="s">
        <v>33</v>
      </c>
      <c r="B26" s="20"/>
      <c r="C26" s="20"/>
      <c r="D26" s="21"/>
      <c r="E26" s="2"/>
      <c r="F26" s="2"/>
      <c r="G26" s="2"/>
      <c r="H26" s="6" t="s">
        <v>21</v>
      </c>
      <c r="I26" s="6" t="s">
        <v>19</v>
      </c>
      <c r="J26" s="6" t="s">
        <v>32</v>
      </c>
      <c r="K26" s="6" t="s">
        <v>34</v>
      </c>
      <c r="L26" s="6"/>
      <c r="M26" s="8">
        <f>M27</f>
        <v>3703.2000000000003</v>
      </c>
      <c r="N26" s="8">
        <f>N27</f>
        <v>2717.3</v>
      </c>
      <c r="O26" s="8">
        <f>O27+O33</f>
        <v>2747.3</v>
      </c>
    </row>
    <row r="27" spans="1:15" ht="31.5" customHeight="1" x14ac:dyDescent="0.25">
      <c r="A27" s="19" t="s">
        <v>35</v>
      </c>
      <c r="B27" s="20"/>
      <c r="C27" s="20"/>
      <c r="D27" s="21"/>
      <c r="E27" s="2"/>
      <c r="F27" s="2"/>
      <c r="G27" s="2"/>
      <c r="H27" s="6" t="s">
        <v>21</v>
      </c>
      <c r="I27" s="6" t="s">
        <v>19</v>
      </c>
      <c r="J27" s="6" t="s">
        <v>32</v>
      </c>
      <c r="K27" s="6" t="s">
        <v>36</v>
      </c>
      <c r="L27" s="6"/>
      <c r="M27" s="8">
        <f>M28</f>
        <v>3703.2000000000003</v>
      </c>
      <c r="N27" s="8">
        <f>N28</f>
        <v>2717.3</v>
      </c>
      <c r="O27" s="8">
        <f>O28</f>
        <v>2717.3</v>
      </c>
    </row>
    <row r="28" spans="1:15" ht="31.5" customHeight="1" x14ac:dyDescent="0.25">
      <c r="A28" s="19" t="s">
        <v>27</v>
      </c>
      <c r="B28" s="20"/>
      <c r="C28" s="20"/>
      <c r="D28" s="21"/>
      <c r="E28" s="2"/>
      <c r="F28" s="2"/>
      <c r="G28" s="2"/>
      <c r="H28" s="6" t="s">
        <v>21</v>
      </c>
      <c r="I28" s="6" t="s">
        <v>19</v>
      </c>
      <c r="J28" s="6" t="s">
        <v>32</v>
      </c>
      <c r="K28" s="6" t="s">
        <v>37</v>
      </c>
      <c r="L28" s="6"/>
      <c r="M28" s="8">
        <f>M29+M30+M31+M32</f>
        <v>3703.2000000000003</v>
      </c>
      <c r="N28" s="8">
        <f>N29+N30+N31+N32</f>
        <v>2717.3</v>
      </c>
      <c r="O28" s="8">
        <f>O29+O30+O31+O32</f>
        <v>2717.3</v>
      </c>
    </row>
    <row r="29" spans="1:15" ht="72" customHeight="1" x14ac:dyDescent="0.25">
      <c r="A29" s="19" t="s">
        <v>29</v>
      </c>
      <c r="B29" s="20"/>
      <c r="C29" s="20"/>
      <c r="D29" s="21"/>
      <c r="E29" s="2"/>
      <c r="F29" s="2"/>
      <c r="G29" s="2"/>
      <c r="H29" s="6" t="s">
        <v>21</v>
      </c>
      <c r="I29" s="6" t="s">
        <v>19</v>
      </c>
      <c r="J29" s="6" t="s">
        <v>32</v>
      </c>
      <c r="K29" s="6" t="s">
        <v>37</v>
      </c>
      <c r="L29" s="6" t="s">
        <v>30</v>
      </c>
      <c r="M29" s="8">
        <v>3587.3</v>
      </c>
      <c r="N29" s="8">
        <v>2717.3</v>
      </c>
      <c r="O29" s="8">
        <v>2717.3</v>
      </c>
    </row>
    <row r="30" spans="1:15" ht="31.5" hidden="1" customHeight="1" x14ac:dyDescent="0.25">
      <c r="A30" s="19" t="s">
        <v>38</v>
      </c>
      <c r="B30" s="20"/>
      <c r="C30" s="20"/>
      <c r="D30" s="21"/>
      <c r="E30" s="2"/>
      <c r="F30" s="2"/>
      <c r="G30" s="2"/>
      <c r="H30" s="6" t="s">
        <v>21</v>
      </c>
      <c r="I30" s="6" t="s">
        <v>19</v>
      </c>
      <c r="J30" s="6" t="s">
        <v>32</v>
      </c>
      <c r="K30" s="6" t="s">
        <v>37</v>
      </c>
      <c r="L30" s="6" t="s">
        <v>39</v>
      </c>
      <c r="M30" s="8">
        <v>0</v>
      </c>
      <c r="N30" s="8">
        <v>0</v>
      </c>
      <c r="O30" s="8">
        <v>0</v>
      </c>
    </row>
    <row r="31" spans="1:15" x14ac:dyDescent="0.25">
      <c r="A31" s="19" t="s">
        <v>40</v>
      </c>
      <c r="B31" s="20"/>
      <c r="C31" s="20"/>
      <c r="D31" s="21"/>
      <c r="E31" s="2"/>
      <c r="F31" s="2"/>
      <c r="G31" s="2"/>
      <c r="H31" s="6" t="s">
        <v>21</v>
      </c>
      <c r="I31" s="6" t="s">
        <v>19</v>
      </c>
      <c r="J31" s="6" t="s">
        <v>32</v>
      </c>
      <c r="K31" s="6" t="s">
        <v>37</v>
      </c>
      <c r="L31" s="6" t="s">
        <v>41</v>
      </c>
      <c r="M31" s="8">
        <v>115.9</v>
      </c>
      <c r="N31" s="8">
        <v>0</v>
      </c>
      <c r="O31" s="8">
        <v>0</v>
      </c>
    </row>
    <row r="32" spans="1:15" hidden="1" x14ac:dyDescent="0.25">
      <c r="A32" s="19" t="s">
        <v>42</v>
      </c>
      <c r="B32" s="20"/>
      <c r="C32" s="20"/>
      <c r="D32" s="21"/>
      <c r="E32" s="2"/>
      <c r="F32" s="2"/>
      <c r="G32" s="2"/>
      <c r="H32" s="6" t="s">
        <v>21</v>
      </c>
      <c r="I32" s="6" t="s">
        <v>19</v>
      </c>
      <c r="J32" s="6" t="s">
        <v>32</v>
      </c>
      <c r="K32" s="6" t="s">
        <v>37</v>
      </c>
      <c r="L32" s="6" t="s">
        <v>43</v>
      </c>
      <c r="M32" s="8">
        <v>0</v>
      </c>
      <c r="N32" s="8">
        <v>0</v>
      </c>
      <c r="O32" s="8">
        <v>0</v>
      </c>
    </row>
    <row r="33" spans="1:15" x14ac:dyDescent="0.25">
      <c r="A33" s="19" t="s">
        <v>44</v>
      </c>
      <c r="B33" s="20"/>
      <c r="C33" s="20"/>
      <c r="D33" s="21"/>
      <c r="E33" s="2"/>
      <c r="F33" s="2"/>
      <c r="G33" s="2"/>
      <c r="H33" s="6" t="s">
        <v>21</v>
      </c>
      <c r="I33" s="6" t="s">
        <v>19</v>
      </c>
      <c r="J33" s="6" t="s">
        <v>32</v>
      </c>
      <c r="K33" s="6" t="s">
        <v>45</v>
      </c>
      <c r="L33" s="6"/>
      <c r="M33" s="8">
        <f t="shared" ref="M33:O34" si="0">M34</f>
        <v>30</v>
      </c>
      <c r="N33" s="8">
        <f t="shared" si="0"/>
        <v>30</v>
      </c>
      <c r="O33" s="8">
        <f t="shared" si="0"/>
        <v>30</v>
      </c>
    </row>
    <row r="34" spans="1:15" ht="30.75" customHeight="1" x14ac:dyDescent="0.25">
      <c r="A34" s="19" t="s">
        <v>46</v>
      </c>
      <c r="B34" s="20"/>
      <c r="C34" s="20"/>
      <c r="D34" s="21"/>
      <c r="E34" s="2"/>
      <c r="F34" s="2"/>
      <c r="G34" s="2"/>
      <c r="H34" s="6" t="s">
        <v>21</v>
      </c>
      <c r="I34" s="6" t="s">
        <v>19</v>
      </c>
      <c r="J34" s="6" t="s">
        <v>32</v>
      </c>
      <c r="K34" s="6" t="s">
        <v>47</v>
      </c>
      <c r="L34" s="6"/>
      <c r="M34" s="8">
        <f t="shared" si="0"/>
        <v>30</v>
      </c>
      <c r="N34" s="8">
        <f t="shared" si="0"/>
        <v>30</v>
      </c>
      <c r="O34" s="8">
        <f t="shared" si="0"/>
        <v>30</v>
      </c>
    </row>
    <row r="35" spans="1:15" ht="30.75" customHeight="1" x14ac:dyDescent="0.25">
      <c r="A35" s="19" t="s">
        <v>38</v>
      </c>
      <c r="B35" s="20"/>
      <c r="C35" s="20"/>
      <c r="D35" s="21"/>
      <c r="E35" s="2"/>
      <c r="F35" s="2"/>
      <c r="G35" s="2"/>
      <c r="H35" s="6" t="s">
        <v>21</v>
      </c>
      <c r="I35" s="6" t="s">
        <v>19</v>
      </c>
      <c r="J35" s="6" t="s">
        <v>32</v>
      </c>
      <c r="K35" s="6" t="s">
        <v>47</v>
      </c>
      <c r="L35" s="6" t="s">
        <v>39</v>
      </c>
      <c r="M35" s="8">
        <v>30</v>
      </c>
      <c r="N35" s="8">
        <v>30</v>
      </c>
      <c r="O35" s="8">
        <v>30</v>
      </c>
    </row>
    <row r="36" spans="1:15" ht="59.25" customHeight="1" x14ac:dyDescent="0.25">
      <c r="A36" s="22" t="s">
        <v>48</v>
      </c>
      <c r="B36" s="23"/>
      <c r="C36" s="23"/>
      <c r="D36" s="24"/>
      <c r="E36" s="5"/>
      <c r="F36" s="5"/>
      <c r="G36" s="5"/>
      <c r="H36" s="9" t="s">
        <v>21</v>
      </c>
      <c r="I36" s="9" t="s">
        <v>19</v>
      </c>
      <c r="J36" s="9" t="s">
        <v>49</v>
      </c>
      <c r="K36" s="9"/>
      <c r="L36" s="9"/>
      <c r="M36" s="7">
        <f>M40</f>
        <v>133</v>
      </c>
      <c r="N36" s="7">
        <f>N40</f>
        <v>0</v>
      </c>
      <c r="O36" s="7">
        <f>O40</f>
        <v>0</v>
      </c>
    </row>
    <row r="37" spans="1:15" ht="31.5" customHeight="1" x14ac:dyDescent="0.25">
      <c r="A37" s="19" t="s">
        <v>50</v>
      </c>
      <c r="B37" s="20"/>
      <c r="C37" s="20"/>
      <c r="D37" s="21"/>
      <c r="E37" s="2"/>
      <c r="F37" s="2"/>
      <c r="G37" s="2"/>
      <c r="H37" s="6" t="s">
        <v>21</v>
      </c>
      <c r="I37" s="6" t="s">
        <v>19</v>
      </c>
      <c r="J37" s="6" t="s">
        <v>49</v>
      </c>
      <c r="K37" s="6" t="s">
        <v>51</v>
      </c>
      <c r="L37" s="6"/>
      <c r="M37" s="8">
        <f>M40</f>
        <v>133</v>
      </c>
      <c r="N37" s="8">
        <f>N40</f>
        <v>0</v>
      </c>
      <c r="O37" s="8">
        <f>O40</f>
        <v>0</v>
      </c>
    </row>
    <row r="38" spans="1:15" x14ac:dyDescent="0.25">
      <c r="A38" s="19" t="s">
        <v>52</v>
      </c>
      <c r="B38" s="20"/>
      <c r="C38" s="20"/>
      <c r="D38" s="21"/>
      <c r="E38" s="2"/>
      <c r="F38" s="2"/>
      <c r="G38" s="2"/>
      <c r="H38" s="6" t="s">
        <v>21</v>
      </c>
      <c r="I38" s="6" t="s">
        <v>19</v>
      </c>
      <c r="J38" s="6" t="s">
        <v>49</v>
      </c>
      <c r="K38" s="6" t="s">
        <v>53</v>
      </c>
      <c r="L38" s="6"/>
      <c r="M38" s="8">
        <f>M40</f>
        <v>133</v>
      </c>
      <c r="N38" s="8">
        <f>N40</f>
        <v>0</v>
      </c>
      <c r="O38" s="8">
        <f>O40</f>
        <v>0</v>
      </c>
    </row>
    <row r="39" spans="1:15" ht="30.75" customHeight="1" x14ac:dyDescent="0.25">
      <c r="A39" s="19" t="s">
        <v>27</v>
      </c>
      <c r="B39" s="20"/>
      <c r="C39" s="20"/>
      <c r="D39" s="21"/>
      <c r="E39" s="2"/>
      <c r="F39" s="2"/>
      <c r="G39" s="2"/>
      <c r="H39" s="6" t="s">
        <v>21</v>
      </c>
      <c r="I39" s="6" t="s">
        <v>19</v>
      </c>
      <c r="J39" s="6" t="s">
        <v>49</v>
      </c>
      <c r="K39" s="6" t="s">
        <v>54</v>
      </c>
      <c r="L39" s="6"/>
      <c r="M39" s="8">
        <f>M40</f>
        <v>133</v>
      </c>
      <c r="N39" s="8">
        <f>N40</f>
        <v>0</v>
      </c>
      <c r="O39" s="8">
        <f>O40</f>
        <v>0</v>
      </c>
    </row>
    <row r="40" spans="1:15" ht="14.25" customHeight="1" x14ac:dyDescent="0.25">
      <c r="A40" s="19" t="s">
        <v>40</v>
      </c>
      <c r="B40" s="20"/>
      <c r="C40" s="20"/>
      <c r="D40" s="21"/>
      <c r="E40" s="2"/>
      <c r="F40" s="2"/>
      <c r="G40" s="2"/>
      <c r="H40" s="6" t="s">
        <v>21</v>
      </c>
      <c r="I40" s="6" t="s">
        <v>19</v>
      </c>
      <c r="J40" s="6" t="s">
        <v>49</v>
      </c>
      <c r="K40" s="6" t="s">
        <v>54</v>
      </c>
      <c r="L40" s="6" t="s">
        <v>41</v>
      </c>
      <c r="M40" s="8">
        <v>133</v>
      </c>
      <c r="N40" s="8">
        <v>0</v>
      </c>
      <c r="O40" s="8">
        <v>0</v>
      </c>
    </row>
    <row r="41" spans="1:15" ht="30" hidden="1" customHeight="1" x14ac:dyDescent="0.25">
      <c r="A41" s="22" t="s">
        <v>198</v>
      </c>
      <c r="B41" s="23"/>
      <c r="C41" s="23"/>
      <c r="D41" s="24"/>
      <c r="E41" s="5"/>
      <c r="F41" s="5"/>
      <c r="G41" s="5"/>
      <c r="H41" s="16" t="s">
        <v>21</v>
      </c>
      <c r="I41" s="16" t="s">
        <v>19</v>
      </c>
      <c r="J41" s="16" t="s">
        <v>146</v>
      </c>
      <c r="K41" s="16"/>
      <c r="L41" s="16"/>
      <c r="M41" s="7">
        <f>M45</f>
        <v>0</v>
      </c>
      <c r="N41" s="7">
        <f>N45</f>
        <v>0</v>
      </c>
      <c r="O41" s="7">
        <f>O45</f>
        <v>0</v>
      </c>
    </row>
    <row r="42" spans="1:15" ht="31.5" hidden="1" customHeight="1" x14ac:dyDescent="0.25">
      <c r="A42" s="19" t="s">
        <v>199</v>
      </c>
      <c r="B42" s="20"/>
      <c r="C42" s="20"/>
      <c r="D42" s="21"/>
      <c r="E42" s="2"/>
      <c r="F42" s="2"/>
      <c r="G42" s="2"/>
      <c r="H42" s="14" t="s">
        <v>21</v>
      </c>
      <c r="I42" s="14" t="s">
        <v>19</v>
      </c>
      <c r="J42" s="14" t="s">
        <v>146</v>
      </c>
      <c r="K42" s="14" t="s">
        <v>34</v>
      </c>
      <c r="L42" s="14"/>
      <c r="M42" s="8">
        <v>400</v>
      </c>
      <c r="N42" s="8">
        <v>0</v>
      </c>
      <c r="O42" s="8">
        <v>0</v>
      </c>
    </row>
    <row r="43" spans="1:15" ht="15" hidden="1" customHeight="1" x14ac:dyDescent="0.25">
      <c r="A43" s="19" t="s">
        <v>200</v>
      </c>
      <c r="B43" s="20"/>
      <c r="C43" s="20"/>
      <c r="D43" s="21"/>
      <c r="E43" s="2"/>
      <c r="F43" s="2"/>
      <c r="G43" s="2"/>
      <c r="H43" s="14" t="s">
        <v>21</v>
      </c>
      <c r="I43" s="14" t="s">
        <v>19</v>
      </c>
      <c r="J43" s="14" t="s">
        <v>146</v>
      </c>
      <c r="K43" s="14" t="s">
        <v>201</v>
      </c>
      <c r="L43" s="14"/>
      <c r="M43" s="8">
        <v>400</v>
      </c>
      <c r="N43" s="8">
        <v>0</v>
      </c>
      <c r="O43" s="8">
        <v>0</v>
      </c>
    </row>
    <row r="44" spans="1:15" ht="15" hidden="1" customHeight="1" x14ac:dyDescent="0.25">
      <c r="A44" s="19" t="s">
        <v>202</v>
      </c>
      <c r="B44" s="20"/>
      <c r="C44" s="20"/>
      <c r="D44" s="21"/>
      <c r="E44" s="2"/>
      <c r="F44" s="2"/>
      <c r="G44" s="2"/>
      <c r="H44" s="14" t="s">
        <v>21</v>
      </c>
      <c r="I44" s="14" t="s">
        <v>19</v>
      </c>
      <c r="J44" s="14" t="s">
        <v>146</v>
      </c>
      <c r="K44" s="14" t="s">
        <v>203</v>
      </c>
      <c r="L44" s="14"/>
      <c r="M44" s="8">
        <v>400</v>
      </c>
      <c r="N44" s="8">
        <v>0</v>
      </c>
      <c r="O44" s="8">
        <v>0</v>
      </c>
    </row>
    <row r="45" spans="1:15" ht="15" hidden="1" customHeight="1" x14ac:dyDescent="0.25">
      <c r="A45" s="19" t="s">
        <v>42</v>
      </c>
      <c r="B45" s="20"/>
      <c r="C45" s="20"/>
      <c r="D45" s="21"/>
      <c r="E45" s="2"/>
      <c r="F45" s="2"/>
      <c r="G45" s="2"/>
      <c r="H45" s="14" t="s">
        <v>21</v>
      </c>
      <c r="I45" s="14" t="s">
        <v>19</v>
      </c>
      <c r="J45" s="14" t="s">
        <v>146</v>
      </c>
      <c r="K45" s="14" t="s">
        <v>203</v>
      </c>
      <c r="L45" s="14" t="s">
        <v>43</v>
      </c>
      <c r="M45" s="8"/>
      <c r="N45" s="8">
        <v>0</v>
      </c>
      <c r="O45" s="8">
        <v>0</v>
      </c>
    </row>
    <row r="46" spans="1:15" x14ac:dyDescent="0.25">
      <c r="A46" s="22" t="s">
        <v>55</v>
      </c>
      <c r="B46" s="23"/>
      <c r="C46" s="23"/>
      <c r="D46" s="24"/>
      <c r="E46" s="5"/>
      <c r="F46" s="5"/>
      <c r="G46" s="5"/>
      <c r="H46" s="9" t="s">
        <v>21</v>
      </c>
      <c r="I46" s="9" t="s">
        <v>19</v>
      </c>
      <c r="J46" s="9" t="s">
        <v>56</v>
      </c>
      <c r="K46" s="9"/>
      <c r="L46" s="9"/>
      <c r="M46" s="7">
        <f>M50</f>
        <v>10</v>
      </c>
      <c r="N46" s="7">
        <f>N50</f>
        <v>10</v>
      </c>
      <c r="O46" s="7">
        <f>O50</f>
        <v>10</v>
      </c>
    </row>
    <row r="47" spans="1:15" ht="30" customHeight="1" x14ac:dyDescent="0.25">
      <c r="A47" s="19" t="s">
        <v>33</v>
      </c>
      <c r="B47" s="20"/>
      <c r="C47" s="20"/>
      <c r="D47" s="21"/>
      <c r="E47" s="2"/>
      <c r="F47" s="2"/>
      <c r="G47" s="2"/>
      <c r="H47" s="6" t="s">
        <v>21</v>
      </c>
      <c r="I47" s="6" t="s">
        <v>19</v>
      </c>
      <c r="J47" s="6" t="s">
        <v>56</v>
      </c>
      <c r="K47" s="6" t="s">
        <v>34</v>
      </c>
      <c r="L47" s="6"/>
      <c r="M47" s="8">
        <f>M50</f>
        <v>10</v>
      </c>
      <c r="N47" s="8">
        <f>N50</f>
        <v>10</v>
      </c>
      <c r="O47" s="8">
        <f>O50</f>
        <v>10</v>
      </c>
    </row>
    <row r="48" spans="1:15" ht="30.75" customHeight="1" x14ac:dyDescent="0.25">
      <c r="A48" s="19" t="s">
        <v>57</v>
      </c>
      <c r="B48" s="20"/>
      <c r="C48" s="20"/>
      <c r="D48" s="21"/>
      <c r="E48" s="2"/>
      <c r="F48" s="2"/>
      <c r="G48" s="2"/>
      <c r="H48" s="6" t="s">
        <v>21</v>
      </c>
      <c r="I48" s="6" t="s">
        <v>19</v>
      </c>
      <c r="J48" s="6" t="s">
        <v>56</v>
      </c>
      <c r="K48" s="6" t="s">
        <v>58</v>
      </c>
      <c r="L48" s="6"/>
      <c r="M48" s="8">
        <f>M50</f>
        <v>10</v>
      </c>
      <c r="N48" s="8">
        <f>N50</f>
        <v>10</v>
      </c>
      <c r="O48" s="8">
        <f>O50</f>
        <v>10</v>
      </c>
    </row>
    <row r="49" spans="1:15" ht="30" customHeight="1" x14ac:dyDescent="0.25">
      <c r="A49" s="19" t="s">
        <v>59</v>
      </c>
      <c r="B49" s="20"/>
      <c r="C49" s="20"/>
      <c r="D49" s="21"/>
      <c r="E49" s="2"/>
      <c r="F49" s="2"/>
      <c r="G49" s="2"/>
      <c r="H49" s="6" t="s">
        <v>21</v>
      </c>
      <c r="I49" s="6" t="s">
        <v>19</v>
      </c>
      <c r="J49" s="6" t="s">
        <v>56</v>
      </c>
      <c r="K49" s="6" t="s">
        <v>60</v>
      </c>
      <c r="L49" s="6"/>
      <c r="M49" s="8">
        <f>M50</f>
        <v>10</v>
      </c>
      <c r="N49" s="8">
        <f>N50</f>
        <v>10</v>
      </c>
      <c r="O49" s="8">
        <f>O50</f>
        <v>10</v>
      </c>
    </row>
    <row r="50" spans="1:15" ht="15.75" customHeight="1" x14ac:dyDescent="0.25">
      <c r="A50" s="19" t="s">
        <v>42</v>
      </c>
      <c r="B50" s="20"/>
      <c r="C50" s="20"/>
      <c r="D50" s="21"/>
      <c r="E50" s="2"/>
      <c r="F50" s="2"/>
      <c r="G50" s="2"/>
      <c r="H50" s="6" t="s">
        <v>21</v>
      </c>
      <c r="I50" s="6" t="s">
        <v>19</v>
      </c>
      <c r="J50" s="6" t="s">
        <v>56</v>
      </c>
      <c r="K50" s="6" t="s">
        <v>60</v>
      </c>
      <c r="L50" s="6" t="s">
        <v>43</v>
      </c>
      <c r="M50" s="8">
        <v>10</v>
      </c>
      <c r="N50" s="8">
        <v>10</v>
      </c>
      <c r="O50" s="8">
        <v>10</v>
      </c>
    </row>
    <row r="51" spans="1:15" x14ac:dyDescent="0.25">
      <c r="A51" s="22" t="s">
        <v>61</v>
      </c>
      <c r="B51" s="23"/>
      <c r="C51" s="23"/>
      <c r="D51" s="24"/>
      <c r="E51" s="5"/>
      <c r="F51" s="5"/>
      <c r="G51" s="5"/>
      <c r="H51" s="9" t="s">
        <v>21</v>
      </c>
      <c r="I51" s="9" t="s">
        <v>19</v>
      </c>
      <c r="J51" s="9" t="s">
        <v>62</v>
      </c>
      <c r="K51" s="9"/>
      <c r="L51" s="9"/>
      <c r="M51" s="7">
        <f>M52+M56</f>
        <v>14245</v>
      </c>
      <c r="N51" s="7">
        <f>N52+N56</f>
        <v>12745</v>
      </c>
      <c r="O51" s="7">
        <f>O52+O56</f>
        <v>12895.3</v>
      </c>
    </row>
    <row r="52" spans="1:15" ht="30" customHeight="1" x14ac:dyDescent="0.25">
      <c r="A52" s="19" t="s">
        <v>63</v>
      </c>
      <c r="B52" s="20"/>
      <c r="C52" s="20"/>
      <c r="D52" s="21"/>
      <c r="E52" s="2"/>
      <c r="F52" s="2"/>
      <c r="G52" s="2"/>
      <c r="H52" s="6" t="s">
        <v>21</v>
      </c>
      <c r="I52" s="6" t="s">
        <v>19</v>
      </c>
      <c r="J52" s="6" t="s">
        <v>62</v>
      </c>
      <c r="K52" s="6" t="s">
        <v>64</v>
      </c>
      <c r="L52" s="6"/>
      <c r="M52" s="8">
        <f>M55</f>
        <v>1</v>
      </c>
      <c r="N52" s="8">
        <f>N55</f>
        <v>1</v>
      </c>
      <c r="O52" s="8">
        <f>O55</f>
        <v>1</v>
      </c>
    </row>
    <row r="53" spans="1:15" x14ac:dyDescent="0.25">
      <c r="A53" s="19" t="s">
        <v>65</v>
      </c>
      <c r="B53" s="20"/>
      <c r="C53" s="20"/>
      <c r="D53" s="21"/>
      <c r="E53" s="2"/>
      <c r="F53" s="2"/>
      <c r="G53" s="2"/>
      <c r="H53" s="6" t="s">
        <v>21</v>
      </c>
      <c r="I53" s="6" t="s">
        <v>19</v>
      </c>
      <c r="J53" s="6" t="s">
        <v>62</v>
      </c>
      <c r="K53" s="6" t="s">
        <v>66</v>
      </c>
      <c r="L53" s="6"/>
      <c r="M53" s="8">
        <f>M55</f>
        <v>1</v>
      </c>
      <c r="N53" s="8">
        <f>N55</f>
        <v>1</v>
      </c>
      <c r="O53" s="8">
        <f>O55</f>
        <v>1</v>
      </c>
    </row>
    <row r="54" spans="1:15" x14ac:dyDescent="0.25">
      <c r="A54" s="19" t="s">
        <v>67</v>
      </c>
      <c r="B54" s="20"/>
      <c r="C54" s="20"/>
      <c r="D54" s="21"/>
      <c r="E54" s="2"/>
      <c r="F54" s="2"/>
      <c r="G54" s="2"/>
      <c r="H54" s="6" t="s">
        <v>21</v>
      </c>
      <c r="I54" s="6" t="s">
        <v>19</v>
      </c>
      <c r="J54" s="6" t="s">
        <v>62</v>
      </c>
      <c r="K54" s="6" t="s">
        <v>68</v>
      </c>
      <c r="L54" s="6"/>
      <c r="M54" s="8">
        <f>M55</f>
        <v>1</v>
      </c>
      <c r="N54" s="8">
        <f>N55</f>
        <v>1</v>
      </c>
      <c r="O54" s="8">
        <f>O55</f>
        <v>1</v>
      </c>
    </row>
    <row r="55" spans="1:15" ht="30" customHeight="1" x14ac:dyDescent="0.25">
      <c r="A55" s="19" t="s">
        <v>38</v>
      </c>
      <c r="B55" s="20"/>
      <c r="C55" s="20"/>
      <c r="D55" s="21"/>
      <c r="E55" s="2"/>
      <c r="F55" s="2"/>
      <c r="G55" s="2"/>
      <c r="H55" s="6" t="s">
        <v>21</v>
      </c>
      <c r="I55" s="6" t="s">
        <v>19</v>
      </c>
      <c r="J55" s="6" t="s">
        <v>62</v>
      </c>
      <c r="K55" s="6" t="s">
        <v>68</v>
      </c>
      <c r="L55" s="6" t="s">
        <v>39</v>
      </c>
      <c r="M55" s="8">
        <v>1</v>
      </c>
      <c r="N55" s="8">
        <v>1</v>
      </c>
      <c r="O55" s="8">
        <v>1</v>
      </c>
    </row>
    <row r="56" spans="1:15" ht="30" customHeight="1" x14ac:dyDescent="0.25">
      <c r="A56" s="19" t="s">
        <v>33</v>
      </c>
      <c r="B56" s="20"/>
      <c r="C56" s="20"/>
      <c r="D56" s="21"/>
      <c r="E56" s="2"/>
      <c r="F56" s="2"/>
      <c r="G56" s="2"/>
      <c r="H56" s="6" t="s">
        <v>21</v>
      </c>
      <c r="I56" s="6" t="s">
        <v>19</v>
      </c>
      <c r="J56" s="6" t="s">
        <v>62</v>
      </c>
      <c r="K56" s="6" t="s">
        <v>34</v>
      </c>
      <c r="L56" s="6"/>
      <c r="M56" s="8">
        <f>M59+M60+M61</f>
        <v>14244</v>
      </c>
      <c r="N56" s="8">
        <f>N59+N60+N61</f>
        <v>12744</v>
      </c>
      <c r="O56" s="8">
        <f>O59+O60+O61</f>
        <v>12894.3</v>
      </c>
    </row>
    <row r="57" spans="1:15" x14ac:dyDescent="0.25">
      <c r="A57" s="19" t="s">
        <v>69</v>
      </c>
      <c r="B57" s="20"/>
      <c r="C57" s="20"/>
      <c r="D57" s="21"/>
      <c r="E57" s="2"/>
      <c r="F57" s="2"/>
      <c r="G57" s="2"/>
      <c r="H57" s="6" t="s">
        <v>21</v>
      </c>
      <c r="I57" s="6" t="s">
        <v>19</v>
      </c>
      <c r="J57" s="6" t="s">
        <v>62</v>
      </c>
      <c r="K57" s="6" t="s">
        <v>70</v>
      </c>
      <c r="L57" s="6"/>
      <c r="M57" s="8">
        <f>M56</f>
        <v>14244</v>
      </c>
      <c r="N57" s="8">
        <f>N56</f>
        <v>12744</v>
      </c>
      <c r="O57" s="8">
        <f>O56</f>
        <v>12894.3</v>
      </c>
    </row>
    <row r="58" spans="1:15" ht="31.5" customHeight="1" x14ac:dyDescent="0.25">
      <c r="A58" s="19" t="s">
        <v>71</v>
      </c>
      <c r="B58" s="20"/>
      <c r="C58" s="20"/>
      <c r="D58" s="21"/>
      <c r="E58" s="2"/>
      <c r="F58" s="2"/>
      <c r="G58" s="2"/>
      <c r="H58" s="6" t="s">
        <v>21</v>
      </c>
      <c r="I58" s="6" t="s">
        <v>19</v>
      </c>
      <c r="J58" s="6" t="s">
        <v>62</v>
      </c>
      <c r="K58" s="6" t="s">
        <v>72</v>
      </c>
      <c r="L58" s="6"/>
      <c r="M58" s="8">
        <f>M56</f>
        <v>14244</v>
      </c>
      <c r="N58" s="8">
        <f>N56</f>
        <v>12744</v>
      </c>
      <c r="O58" s="8">
        <f>O56</f>
        <v>12894.3</v>
      </c>
    </row>
    <row r="59" spans="1:15" ht="75" customHeight="1" x14ac:dyDescent="0.25">
      <c r="A59" s="19" t="s">
        <v>29</v>
      </c>
      <c r="B59" s="20"/>
      <c r="C59" s="20"/>
      <c r="D59" s="21"/>
      <c r="E59" s="2"/>
      <c r="F59" s="2"/>
      <c r="G59" s="2"/>
      <c r="H59" s="6" t="s">
        <v>21</v>
      </c>
      <c r="I59" s="6" t="s">
        <v>19</v>
      </c>
      <c r="J59" s="6" t="s">
        <v>62</v>
      </c>
      <c r="K59" s="6" t="s">
        <v>72</v>
      </c>
      <c r="L59" s="6" t="s">
        <v>30</v>
      </c>
      <c r="M59" s="8">
        <v>14244</v>
      </c>
      <c r="N59" s="8">
        <v>12744</v>
      </c>
      <c r="O59" s="8">
        <v>12894.3</v>
      </c>
    </row>
    <row r="60" spans="1:15" ht="30.75" hidden="1" customHeight="1" x14ac:dyDescent="0.25">
      <c r="A60" s="19" t="s">
        <v>38</v>
      </c>
      <c r="B60" s="20"/>
      <c r="C60" s="20"/>
      <c r="D60" s="21"/>
      <c r="E60" s="2"/>
      <c r="F60" s="2"/>
      <c r="G60" s="2"/>
      <c r="H60" s="6" t="s">
        <v>21</v>
      </c>
      <c r="I60" s="6" t="s">
        <v>19</v>
      </c>
      <c r="J60" s="6" t="s">
        <v>62</v>
      </c>
      <c r="K60" s="6" t="s">
        <v>72</v>
      </c>
      <c r="L60" s="6" t="s">
        <v>39</v>
      </c>
      <c r="M60" s="8">
        <v>0</v>
      </c>
      <c r="N60" s="8">
        <v>0</v>
      </c>
      <c r="O60" s="8">
        <v>0</v>
      </c>
    </row>
    <row r="61" spans="1:15" hidden="1" x14ac:dyDescent="0.25">
      <c r="A61" s="19" t="s">
        <v>42</v>
      </c>
      <c r="B61" s="20"/>
      <c r="C61" s="20"/>
      <c r="D61" s="21"/>
      <c r="E61" s="2"/>
      <c r="F61" s="2"/>
      <c r="G61" s="2"/>
      <c r="H61" s="6" t="s">
        <v>21</v>
      </c>
      <c r="I61" s="6" t="s">
        <v>19</v>
      </c>
      <c r="J61" s="6" t="s">
        <v>73</v>
      </c>
      <c r="K61" s="6" t="s">
        <v>72</v>
      </c>
      <c r="L61" s="6" t="s">
        <v>43</v>
      </c>
      <c r="M61" s="8">
        <v>0</v>
      </c>
      <c r="N61" s="8">
        <v>0</v>
      </c>
      <c r="O61" s="8">
        <v>0</v>
      </c>
    </row>
    <row r="62" spans="1:15" x14ac:dyDescent="0.25">
      <c r="A62" s="25" t="s">
        <v>74</v>
      </c>
      <c r="B62" s="26"/>
      <c r="C62" s="26"/>
      <c r="D62" s="27"/>
      <c r="E62" s="10"/>
      <c r="F62" s="10"/>
      <c r="G62" s="10"/>
      <c r="H62" s="11" t="s">
        <v>21</v>
      </c>
      <c r="I62" s="11" t="s">
        <v>22</v>
      </c>
      <c r="J62" s="11"/>
      <c r="K62" s="11"/>
      <c r="L62" s="11"/>
      <c r="M62" s="12">
        <f>M67</f>
        <v>462.6</v>
      </c>
      <c r="N62" s="12">
        <f>N67</f>
        <v>0</v>
      </c>
      <c r="O62" s="12">
        <f>O67</f>
        <v>0</v>
      </c>
    </row>
    <row r="63" spans="1:15" ht="30" customHeight="1" x14ac:dyDescent="0.25">
      <c r="A63" s="22" t="s">
        <v>75</v>
      </c>
      <c r="B63" s="23"/>
      <c r="C63" s="23"/>
      <c r="D63" s="24"/>
      <c r="E63" s="5"/>
      <c r="F63" s="5"/>
      <c r="G63" s="5"/>
      <c r="H63" s="9" t="s">
        <v>21</v>
      </c>
      <c r="I63" s="9" t="s">
        <v>22</v>
      </c>
      <c r="J63" s="9" t="s">
        <v>76</v>
      </c>
      <c r="K63" s="9"/>
      <c r="L63" s="9"/>
      <c r="M63" s="7">
        <f>M62</f>
        <v>462.6</v>
      </c>
      <c r="N63" s="7">
        <f>N62</f>
        <v>0</v>
      </c>
      <c r="O63" s="7">
        <f>O62</f>
        <v>0</v>
      </c>
    </row>
    <row r="64" spans="1:15" ht="30" customHeight="1" x14ac:dyDescent="0.25">
      <c r="A64" s="19" t="s">
        <v>77</v>
      </c>
      <c r="B64" s="20"/>
      <c r="C64" s="20"/>
      <c r="D64" s="21"/>
      <c r="E64" s="2"/>
      <c r="F64" s="2"/>
      <c r="G64" s="2"/>
      <c r="H64" s="6" t="s">
        <v>21</v>
      </c>
      <c r="I64" s="6" t="s">
        <v>22</v>
      </c>
      <c r="J64" s="6" t="s">
        <v>76</v>
      </c>
      <c r="K64" s="6" t="s">
        <v>78</v>
      </c>
      <c r="L64" s="6"/>
      <c r="M64" s="8">
        <f>M67</f>
        <v>462.6</v>
      </c>
      <c r="N64" s="8">
        <f>N67</f>
        <v>0</v>
      </c>
      <c r="O64" s="8">
        <f>O67</f>
        <v>0</v>
      </c>
    </row>
    <row r="65" spans="1:15" ht="31.5" customHeight="1" x14ac:dyDescent="0.25">
      <c r="A65" s="19" t="s">
        <v>79</v>
      </c>
      <c r="B65" s="20"/>
      <c r="C65" s="20"/>
      <c r="D65" s="21"/>
      <c r="E65" s="2"/>
      <c r="F65" s="2"/>
      <c r="G65" s="2"/>
      <c r="H65" s="6" t="s">
        <v>21</v>
      </c>
      <c r="I65" s="6" t="s">
        <v>22</v>
      </c>
      <c r="J65" s="6" t="s">
        <v>76</v>
      </c>
      <c r="K65" s="6" t="s">
        <v>81</v>
      </c>
      <c r="L65" s="6"/>
      <c r="M65" s="8">
        <f>M67</f>
        <v>462.6</v>
      </c>
      <c r="N65" s="8">
        <f>N67</f>
        <v>0</v>
      </c>
      <c r="O65" s="8">
        <f>O67</f>
        <v>0</v>
      </c>
    </row>
    <row r="66" spans="1:15" ht="43.5" customHeight="1" x14ac:dyDescent="0.25">
      <c r="A66" s="19" t="s">
        <v>80</v>
      </c>
      <c r="B66" s="20"/>
      <c r="C66" s="20"/>
      <c r="D66" s="21"/>
      <c r="E66" s="2"/>
      <c r="F66" s="2"/>
      <c r="G66" s="2"/>
      <c r="H66" s="6" t="s">
        <v>21</v>
      </c>
      <c r="I66" s="6" t="s">
        <v>22</v>
      </c>
      <c r="J66" s="6" t="s">
        <v>76</v>
      </c>
      <c r="K66" s="6" t="s">
        <v>82</v>
      </c>
      <c r="L66" s="6"/>
      <c r="M66" s="8">
        <f>M67</f>
        <v>462.6</v>
      </c>
      <c r="N66" s="8">
        <f>N67</f>
        <v>0</v>
      </c>
      <c r="O66" s="8">
        <f>O67</f>
        <v>0</v>
      </c>
    </row>
    <row r="67" spans="1:15" ht="77.25" customHeight="1" x14ac:dyDescent="0.25">
      <c r="A67" s="19" t="s">
        <v>29</v>
      </c>
      <c r="B67" s="20"/>
      <c r="C67" s="20"/>
      <c r="D67" s="21"/>
      <c r="E67" s="2"/>
      <c r="F67" s="2"/>
      <c r="G67" s="2"/>
      <c r="H67" s="6" t="s">
        <v>21</v>
      </c>
      <c r="I67" s="6" t="s">
        <v>22</v>
      </c>
      <c r="J67" s="6" t="s">
        <v>76</v>
      </c>
      <c r="K67" s="6" t="s">
        <v>82</v>
      </c>
      <c r="L67" s="6" t="s">
        <v>30</v>
      </c>
      <c r="M67" s="8">
        <v>462.6</v>
      </c>
      <c r="N67" s="8">
        <v>0</v>
      </c>
      <c r="O67" s="8">
        <v>0</v>
      </c>
    </row>
    <row r="68" spans="1:15" ht="29.25" customHeight="1" x14ac:dyDescent="0.25">
      <c r="A68" s="25" t="s">
        <v>83</v>
      </c>
      <c r="B68" s="26"/>
      <c r="C68" s="26"/>
      <c r="D68" s="27"/>
      <c r="E68" s="10"/>
      <c r="F68" s="10"/>
      <c r="G68" s="10"/>
      <c r="H68" s="11" t="s">
        <v>21</v>
      </c>
      <c r="I68" s="11" t="s">
        <v>76</v>
      </c>
      <c r="J68" s="11"/>
      <c r="K68" s="11"/>
      <c r="L68" s="11"/>
      <c r="M68" s="12">
        <f>M69+M73</f>
        <v>55</v>
      </c>
      <c r="N68" s="12">
        <f>N69+N73</f>
        <v>55</v>
      </c>
      <c r="O68" s="12">
        <f>O69+O73</f>
        <v>55</v>
      </c>
    </row>
    <row r="69" spans="1:15" ht="14.25" customHeight="1" x14ac:dyDescent="0.25">
      <c r="A69" s="22" t="s">
        <v>84</v>
      </c>
      <c r="B69" s="23"/>
      <c r="C69" s="23"/>
      <c r="D69" s="24"/>
      <c r="E69" s="5"/>
      <c r="F69" s="5"/>
      <c r="G69" s="5"/>
      <c r="H69" s="9" t="s">
        <v>21</v>
      </c>
      <c r="I69" s="9" t="s">
        <v>76</v>
      </c>
      <c r="J69" s="9" t="s">
        <v>85</v>
      </c>
      <c r="K69" s="9"/>
      <c r="L69" s="9"/>
      <c r="M69" s="7">
        <f>M72</f>
        <v>10</v>
      </c>
      <c r="N69" s="7">
        <f>N72</f>
        <v>10</v>
      </c>
      <c r="O69" s="7">
        <f>O72</f>
        <v>10</v>
      </c>
    </row>
    <row r="70" spans="1:15" ht="15" customHeight="1" x14ac:dyDescent="0.25">
      <c r="A70" s="19" t="s">
        <v>86</v>
      </c>
      <c r="B70" s="20"/>
      <c r="C70" s="20"/>
      <c r="D70" s="21"/>
      <c r="E70" s="2"/>
      <c r="F70" s="2"/>
      <c r="G70" s="2"/>
      <c r="H70" s="6" t="s">
        <v>21</v>
      </c>
      <c r="I70" s="6" t="s">
        <v>76</v>
      </c>
      <c r="J70" s="6" t="s">
        <v>85</v>
      </c>
      <c r="K70" s="6" t="s">
        <v>87</v>
      </c>
      <c r="L70" s="6"/>
      <c r="M70" s="8">
        <f>M72</f>
        <v>10</v>
      </c>
      <c r="N70" s="8">
        <f>N72</f>
        <v>10</v>
      </c>
      <c r="O70" s="8">
        <f>O72</f>
        <v>10</v>
      </c>
    </row>
    <row r="71" spans="1:15" ht="16.5" customHeight="1" x14ac:dyDescent="0.25">
      <c r="A71" s="19" t="s">
        <v>88</v>
      </c>
      <c r="B71" s="20"/>
      <c r="C71" s="20"/>
      <c r="D71" s="21"/>
      <c r="E71" s="2"/>
      <c r="F71" s="2"/>
      <c r="G71" s="2"/>
      <c r="H71" s="6" t="s">
        <v>21</v>
      </c>
      <c r="I71" s="6" t="s">
        <v>76</v>
      </c>
      <c r="J71" s="6" t="s">
        <v>85</v>
      </c>
      <c r="K71" s="6" t="s">
        <v>89</v>
      </c>
      <c r="L71" s="6"/>
      <c r="M71" s="8">
        <f>M72</f>
        <v>10</v>
      </c>
      <c r="N71" s="8">
        <f>N72</f>
        <v>10</v>
      </c>
      <c r="O71" s="8">
        <f>O72</f>
        <v>10</v>
      </c>
    </row>
    <row r="72" spans="1:15" ht="29.25" customHeight="1" x14ac:dyDescent="0.25">
      <c r="A72" s="19" t="s">
        <v>38</v>
      </c>
      <c r="B72" s="20"/>
      <c r="C72" s="20"/>
      <c r="D72" s="21"/>
      <c r="E72" s="2"/>
      <c r="F72" s="2"/>
      <c r="G72" s="2"/>
      <c r="H72" s="6" t="s">
        <v>21</v>
      </c>
      <c r="I72" s="6" t="s">
        <v>76</v>
      </c>
      <c r="J72" s="6" t="s">
        <v>85</v>
      </c>
      <c r="K72" s="6" t="s">
        <v>89</v>
      </c>
      <c r="L72" s="6" t="s">
        <v>39</v>
      </c>
      <c r="M72" s="8">
        <v>10</v>
      </c>
      <c r="N72" s="8">
        <v>10</v>
      </c>
      <c r="O72" s="8">
        <v>10</v>
      </c>
    </row>
    <row r="73" spans="1:15" ht="45" customHeight="1" x14ac:dyDescent="0.25">
      <c r="A73" s="22" t="s">
        <v>90</v>
      </c>
      <c r="B73" s="23"/>
      <c r="C73" s="23"/>
      <c r="D73" s="24"/>
      <c r="E73" s="5"/>
      <c r="F73" s="5"/>
      <c r="G73" s="5"/>
      <c r="H73" s="9" t="s">
        <v>21</v>
      </c>
      <c r="I73" s="9" t="s">
        <v>76</v>
      </c>
      <c r="J73" s="9" t="s">
        <v>91</v>
      </c>
      <c r="K73" s="9"/>
      <c r="L73" s="9"/>
      <c r="M73" s="7">
        <f>M77</f>
        <v>45</v>
      </c>
      <c r="N73" s="7">
        <f>N77</f>
        <v>45</v>
      </c>
      <c r="O73" s="7">
        <f>O77</f>
        <v>45</v>
      </c>
    </row>
    <row r="74" spans="1:15" ht="16.5" customHeight="1" x14ac:dyDescent="0.25">
      <c r="A74" s="19" t="s">
        <v>92</v>
      </c>
      <c r="B74" s="20"/>
      <c r="C74" s="20"/>
      <c r="D74" s="21"/>
      <c r="E74" s="2"/>
      <c r="F74" s="2"/>
      <c r="G74" s="2"/>
      <c r="H74" s="6" t="s">
        <v>21</v>
      </c>
      <c r="I74" s="6" t="s">
        <v>76</v>
      </c>
      <c r="J74" s="6" t="s">
        <v>91</v>
      </c>
      <c r="K74" s="6" t="s">
        <v>93</v>
      </c>
      <c r="L74" s="6"/>
      <c r="M74" s="8">
        <f>M77</f>
        <v>45</v>
      </c>
      <c r="N74" s="8">
        <f>N77</f>
        <v>45</v>
      </c>
      <c r="O74" s="8">
        <f>O77</f>
        <v>45</v>
      </c>
    </row>
    <row r="75" spans="1:15" ht="16.5" customHeight="1" x14ac:dyDescent="0.25">
      <c r="A75" s="19" t="s">
        <v>94</v>
      </c>
      <c r="B75" s="20"/>
      <c r="C75" s="20"/>
      <c r="D75" s="21"/>
      <c r="E75" s="2"/>
      <c r="F75" s="2"/>
      <c r="G75" s="2"/>
      <c r="H75" s="6" t="s">
        <v>21</v>
      </c>
      <c r="I75" s="6" t="s">
        <v>76</v>
      </c>
      <c r="J75" s="6" t="s">
        <v>91</v>
      </c>
      <c r="K75" s="6" t="s">
        <v>95</v>
      </c>
      <c r="L75" s="6"/>
      <c r="M75" s="8">
        <f>M77</f>
        <v>45</v>
      </c>
      <c r="N75" s="8">
        <f>N77</f>
        <v>45</v>
      </c>
      <c r="O75" s="8">
        <f>O77</f>
        <v>45</v>
      </c>
    </row>
    <row r="76" spans="1:15" ht="42.75" customHeight="1" x14ac:dyDescent="0.25">
      <c r="A76" s="19" t="s">
        <v>96</v>
      </c>
      <c r="B76" s="20"/>
      <c r="C76" s="20"/>
      <c r="D76" s="21"/>
      <c r="E76" s="2"/>
      <c r="F76" s="2"/>
      <c r="G76" s="2"/>
      <c r="H76" s="6" t="s">
        <v>21</v>
      </c>
      <c r="I76" s="6" t="s">
        <v>76</v>
      </c>
      <c r="J76" s="6" t="s">
        <v>91</v>
      </c>
      <c r="K76" s="6" t="s">
        <v>97</v>
      </c>
      <c r="L76" s="6"/>
      <c r="M76" s="8">
        <f>M77</f>
        <v>45</v>
      </c>
      <c r="N76" s="8">
        <f>N77</f>
        <v>45</v>
      </c>
      <c r="O76" s="8">
        <f>O77</f>
        <v>45</v>
      </c>
    </row>
    <row r="77" spans="1:15" ht="29.25" customHeight="1" x14ac:dyDescent="0.25">
      <c r="A77" s="19" t="s">
        <v>38</v>
      </c>
      <c r="B77" s="20"/>
      <c r="C77" s="20"/>
      <c r="D77" s="21"/>
      <c r="E77" s="2"/>
      <c r="F77" s="2"/>
      <c r="G77" s="2"/>
      <c r="H77" s="6" t="s">
        <v>21</v>
      </c>
      <c r="I77" s="6" t="s">
        <v>76</v>
      </c>
      <c r="J77" s="6" t="s">
        <v>91</v>
      </c>
      <c r="K77" s="6" t="s">
        <v>97</v>
      </c>
      <c r="L77" s="6" t="s">
        <v>39</v>
      </c>
      <c r="M77" s="8">
        <v>45</v>
      </c>
      <c r="N77" s="8">
        <v>45</v>
      </c>
      <c r="O77" s="8">
        <v>45</v>
      </c>
    </row>
    <row r="78" spans="1:15" ht="18" customHeight="1" x14ac:dyDescent="0.25">
      <c r="A78" s="25" t="s">
        <v>98</v>
      </c>
      <c r="B78" s="26"/>
      <c r="C78" s="26"/>
      <c r="D78" s="27"/>
      <c r="E78" s="10"/>
      <c r="F78" s="10"/>
      <c r="G78" s="10"/>
      <c r="H78" s="11" t="s">
        <v>21</v>
      </c>
      <c r="I78" s="11" t="s">
        <v>32</v>
      </c>
      <c r="J78" s="11"/>
      <c r="K78" s="11"/>
      <c r="L78" s="11"/>
      <c r="M78" s="12">
        <f>M79+M89</f>
        <v>7142.9</v>
      </c>
      <c r="N78" s="12">
        <f>N79+N89</f>
        <v>9451.9</v>
      </c>
      <c r="O78" s="12">
        <f>O79+O89</f>
        <v>9675.6</v>
      </c>
    </row>
    <row r="79" spans="1:15" ht="16.5" customHeight="1" x14ac:dyDescent="0.25">
      <c r="A79" s="22" t="s">
        <v>99</v>
      </c>
      <c r="B79" s="23"/>
      <c r="C79" s="23"/>
      <c r="D79" s="24"/>
      <c r="E79" s="5"/>
      <c r="F79" s="5"/>
      <c r="G79" s="5"/>
      <c r="H79" s="9" t="s">
        <v>21</v>
      </c>
      <c r="I79" s="9" t="s">
        <v>32</v>
      </c>
      <c r="J79" s="9" t="s">
        <v>100</v>
      </c>
      <c r="K79" s="9"/>
      <c r="L79" s="9"/>
      <c r="M79" s="7">
        <f>M84+M88</f>
        <v>7107.5</v>
      </c>
      <c r="N79" s="7">
        <f>N84+N88</f>
        <v>9451.9</v>
      </c>
      <c r="O79" s="7">
        <f>O84+O88</f>
        <v>9675.6</v>
      </c>
    </row>
    <row r="80" spans="1:15" ht="29.25" hidden="1" customHeight="1" x14ac:dyDescent="0.25">
      <c r="A80" s="19" t="s">
        <v>101</v>
      </c>
      <c r="B80" s="20"/>
      <c r="C80" s="20"/>
      <c r="D80" s="21"/>
      <c r="E80" s="2"/>
      <c r="F80" s="2"/>
      <c r="G80" s="2"/>
      <c r="H80" s="6" t="s">
        <v>21</v>
      </c>
      <c r="I80" s="6" t="s">
        <v>32</v>
      </c>
      <c r="J80" s="6" t="s">
        <v>100</v>
      </c>
      <c r="K80" s="6" t="s">
        <v>102</v>
      </c>
      <c r="L80" s="6"/>
      <c r="M80" s="8">
        <f>M84</f>
        <v>0</v>
      </c>
      <c r="N80" s="8">
        <f>N84</f>
        <v>0</v>
      </c>
      <c r="O80" s="8">
        <f>O84</f>
        <v>0</v>
      </c>
    </row>
    <row r="81" spans="1:15" ht="47.25" hidden="1" customHeight="1" x14ac:dyDescent="0.25">
      <c r="A81" s="19" t="s">
        <v>103</v>
      </c>
      <c r="B81" s="20"/>
      <c r="C81" s="20"/>
      <c r="D81" s="21"/>
      <c r="E81" s="2"/>
      <c r="F81" s="2"/>
      <c r="G81" s="2"/>
      <c r="H81" s="6" t="s">
        <v>21</v>
      </c>
      <c r="I81" s="6" t="s">
        <v>32</v>
      </c>
      <c r="J81" s="6" t="s">
        <v>100</v>
      </c>
      <c r="K81" s="6" t="s">
        <v>104</v>
      </c>
      <c r="L81" s="6"/>
      <c r="M81" s="8">
        <f>M84</f>
        <v>0</v>
      </c>
      <c r="N81" s="8">
        <f>N84</f>
        <v>0</v>
      </c>
      <c r="O81" s="8">
        <f>O84</f>
        <v>0</v>
      </c>
    </row>
    <row r="82" spans="1:15" ht="57.75" hidden="1" customHeight="1" x14ac:dyDescent="0.25">
      <c r="A82" s="19" t="s">
        <v>105</v>
      </c>
      <c r="B82" s="20"/>
      <c r="C82" s="20"/>
      <c r="D82" s="21"/>
      <c r="E82" s="2"/>
      <c r="F82" s="2"/>
      <c r="G82" s="2"/>
      <c r="H82" s="6" t="s">
        <v>21</v>
      </c>
      <c r="I82" s="6" t="s">
        <v>32</v>
      </c>
      <c r="J82" s="6" t="s">
        <v>100</v>
      </c>
      <c r="K82" s="6" t="s">
        <v>106</v>
      </c>
      <c r="L82" s="6"/>
      <c r="M82" s="8">
        <f>M84</f>
        <v>0</v>
      </c>
      <c r="N82" s="8">
        <f>N84</f>
        <v>0</v>
      </c>
      <c r="O82" s="8">
        <f>O84</f>
        <v>0</v>
      </c>
    </row>
    <row r="83" spans="1:15" ht="29.25" hidden="1" customHeight="1" x14ac:dyDescent="0.25">
      <c r="A83" s="19" t="s">
        <v>107</v>
      </c>
      <c r="B83" s="20"/>
      <c r="C83" s="20"/>
      <c r="D83" s="21"/>
      <c r="E83" s="2"/>
      <c r="F83" s="2"/>
      <c r="G83" s="2"/>
      <c r="H83" s="6" t="s">
        <v>21</v>
      </c>
      <c r="I83" s="6" t="s">
        <v>32</v>
      </c>
      <c r="J83" s="6" t="s">
        <v>100</v>
      </c>
      <c r="K83" s="6" t="s">
        <v>108</v>
      </c>
      <c r="L83" s="6"/>
      <c r="M83" s="8">
        <f>M84</f>
        <v>0</v>
      </c>
      <c r="N83" s="8">
        <f>N84</f>
        <v>0</v>
      </c>
      <c r="O83" s="8">
        <f>O84</f>
        <v>0</v>
      </c>
    </row>
    <row r="84" spans="1:15" ht="29.25" hidden="1" customHeight="1" x14ac:dyDescent="0.25">
      <c r="A84" s="19" t="s">
        <v>38</v>
      </c>
      <c r="B84" s="20"/>
      <c r="C84" s="20"/>
      <c r="D84" s="21"/>
      <c r="E84" s="2"/>
      <c r="F84" s="2"/>
      <c r="G84" s="2"/>
      <c r="H84" s="6" t="s">
        <v>21</v>
      </c>
      <c r="I84" s="6" t="s">
        <v>32</v>
      </c>
      <c r="J84" s="6" t="s">
        <v>100</v>
      </c>
      <c r="K84" s="6" t="s">
        <v>108</v>
      </c>
      <c r="L84" s="6" t="s">
        <v>39</v>
      </c>
      <c r="M84" s="8"/>
      <c r="N84" s="8"/>
      <c r="O84" s="8"/>
    </row>
    <row r="85" spans="1:15" ht="29.25" customHeight="1" x14ac:dyDescent="0.25">
      <c r="A85" s="19" t="s">
        <v>109</v>
      </c>
      <c r="B85" s="20"/>
      <c r="C85" s="20"/>
      <c r="D85" s="21"/>
      <c r="E85" s="13"/>
      <c r="F85" s="13"/>
      <c r="G85" s="13"/>
      <c r="H85" s="14" t="s">
        <v>21</v>
      </c>
      <c r="I85" s="14" t="s">
        <v>32</v>
      </c>
      <c r="J85" s="14" t="s">
        <v>100</v>
      </c>
      <c r="K85" s="14" t="s">
        <v>110</v>
      </c>
      <c r="L85" s="14"/>
      <c r="M85" s="8">
        <f>M88</f>
        <v>7107.5</v>
      </c>
      <c r="N85" s="8">
        <f>N88</f>
        <v>9451.9</v>
      </c>
      <c r="O85" s="8">
        <f>O88</f>
        <v>9675.6</v>
      </c>
    </row>
    <row r="86" spans="1:15" ht="16.5" customHeight="1" x14ac:dyDescent="0.25">
      <c r="A86" s="19" t="s">
        <v>111</v>
      </c>
      <c r="B86" s="20"/>
      <c r="C86" s="20"/>
      <c r="D86" s="21"/>
      <c r="E86" s="13"/>
      <c r="F86" s="13"/>
      <c r="G86" s="13"/>
      <c r="H86" s="14" t="s">
        <v>21</v>
      </c>
      <c r="I86" s="14" t="s">
        <v>32</v>
      </c>
      <c r="J86" s="14" t="s">
        <v>100</v>
      </c>
      <c r="K86" s="14" t="s">
        <v>112</v>
      </c>
      <c r="L86" s="14"/>
      <c r="M86" s="8">
        <f>M88</f>
        <v>7107.5</v>
      </c>
      <c r="N86" s="8">
        <f>N88</f>
        <v>9451.9</v>
      </c>
      <c r="O86" s="8">
        <f>O88</f>
        <v>9675.6</v>
      </c>
    </row>
    <row r="87" spans="1:15" ht="29.25" customHeight="1" x14ac:dyDescent="0.25">
      <c r="A87" s="19" t="s">
        <v>113</v>
      </c>
      <c r="B87" s="20"/>
      <c r="C87" s="20"/>
      <c r="D87" s="21"/>
      <c r="E87" s="13"/>
      <c r="F87" s="13"/>
      <c r="G87" s="13"/>
      <c r="H87" s="14" t="s">
        <v>21</v>
      </c>
      <c r="I87" s="14" t="s">
        <v>32</v>
      </c>
      <c r="J87" s="14" t="s">
        <v>100</v>
      </c>
      <c r="K87" s="14" t="s">
        <v>115</v>
      </c>
      <c r="L87" s="14"/>
      <c r="M87" s="8">
        <f>M88</f>
        <v>7107.5</v>
      </c>
      <c r="N87" s="8">
        <f>N88</f>
        <v>9451.9</v>
      </c>
      <c r="O87" s="8">
        <f>O88</f>
        <v>9675.6</v>
      </c>
    </row>
    <row r="88" spans="1:15" ht="29.25" customHeight="1" x14ac:dyDescent="0.25">
      <c r="A88" s="19" t="s">
        <v>38</v>
      </c>
      <c r="B88" s="20"/>
      <c r="C88" s="20"/>
      <c r="D88" s="21"/>
      <c r="E88" s="13"/>
      <c r="F88" s="13"/>
      <c r="G88" s="13"/>
      <c r="H88" s="14" t="s">
        <v>21</v>
      </c>
      <c r="I88" s="14" t="s">
        <v>32</v>
      </c>
      <c r="J88" s="14" t="s">
        <v>100</v>
      </c>
      <c r="K88" s="14" t="s">
        <v>114</v>
      </c>
      <c r="L88" s="14" t="s">
        <v>39</v>
      </c>
      <c r="M88" s="8">
        <v>7107.5</v>
      </c>
      <c r="N88" s="8">
        <v>9451.9</v>
      </c>
      <c r="O88" s="8">
        <v>9675.6</v>
      </c>
    </row>
    <row r="89" spans="1:15" ht="28.5" customHeight="1" x14ac:dyDescent="0.25">
      <c r="A89" s="22" t="s">
        <v>116</v>
      </c>
      <c r="B89" s="23"/>
      <c r="C89" s="23"/>
      <c r="D89" s="24"/>
      <c r="E89" s="15"/>
      <c r="F89" s="15"/>
      <c r="G89" s="15"/>
      <c r="H89" s="16" t="s">
        <v>21</v>
      </c>
      <c r="I89" s="16" t="s">
        <v>32</v>
      </c>
      <c r="J89" s="16" t="s">
        <v>117</v>
      </c>
      <c r="K89" s="16"/>
      <c r="L89" s="16"/>
      <c r="M89" s="7">
        <f>M93</f>
        <v>35.4</v>
      </c>
      <c r="N89" s="7">
        <f>N93</f>
        <v>0</v>
      </c>
      <c r="O89" s="7">
        <f>O93</f>
        <v>0</v>
      </c>
    </row>
    <row r="90" spans="1:15" ht="29.25" customHeight="1" x14ac:dyDescent="0.25">
      <c r="A90" s="19" t="s">
        <v>118</v>
      </c>
      <c r="B90" s="20"/>
      <c r="C90" s="20"/>
      <c r="D90" s="21"/>
      <c r="E90" s="13"/>
      <c r="F90" s="13"/>
      <c r="G90" s="13"/>
      <c r="H90" s="14" t="s">
        <v>21</v>
      </c>
      <c r="I90" s="14" t="s">
        <v>32</v>
      </c>
      <c r="J90" s="14" t="s">
        <v>117</v>
      </c>
      <c r="K90" s="14" t="s">
        <v>110</v>
      </c>
      <c r="L90" s="14"/>
      <c r="M90" s="8">
        <f>M93</f>
        <v>35.4</v>
      </c>
      <c r="N90" s="8">
        <f>N93</f>
        <v>0</v>
      </c>
      <c r="O90" s="8">
        <f>O93</f>
        <v>0</v>
      </c>
    </row>
    <row r="91" spans="1:15" ht="29.25" customHeight="1" x14ac:dyDescent="0.25">
      <c r="A91" s="19" t="s">
        <v>119</v>
      </c>
      <c r="B91" s="20"/>
      <c r="C91" s="20"/>
      <c r="D91" s="21"/>
      <c r="E91" s="13"/>
      <c r="F91" s="13"/>
      <c r="G91" s="13"/>
      <c r="H91" s="14" t="s">
        <v>21</v>
      </c>
      <c r="I91" s="14" t="s">
        <v>32</v>
      </c>
      <c r="J91" s="14" t="s">
        <v>117</v>
      </c>
      <c r="K91" s="14" t="s">
        <v>120</v>
      </c>
      <c r="L91" s="14"/>
      <c r="M91" s="8">
        <f>M93</f>
        <v>35.4</v>
      </c>
      <c r="N91" s="8">
        <f>N93</f>
        <v>0</v>
      </c>
      <c r="O91" s="8">
        <f>O93</f>
        <v>0</v>
      </c>
    </row>
    <row r="92" spans="1:15" ht="29.25" customHeight="1" x14ac:dyDescent="0.25">
      <c r="A92" s="19" t="s">
        <v>27</v>
      </c>
      <c r="B92" s="20"/>
      <c r="C92" s="20"/>
      <c r="D92" s="21"/>
      <c r="E92" s="13"/>
      <c r="F92" s="13"/>
      <c r="G92" s="13"/>
      <c r="H92" s="14" t="s">
        <v>21</v>
      </c>
      <c r="I92" s="14" t="s">
        <v>32</v>
      </c>
      <c r="J92" s="14" t="s">
        <v>117</v>
      </c>
      <c r="K92" s="14" t="s">
        <v>121</v>
      </c>
      <c r="L92" s="14"/>
      <c r="M92" s="8">
        <f>M93</f>
        <v>35.4</v>
      </c>
      <c r="N92" s="8">
        <f>N93</f>
        <v>0</v>
      </c>
      <c r="O92" s="8">
        <f>O93</f>
        <v>0</v>
      </c>
    </row>
    <row r="93" spans="1:15" ht="16.5" customHeight="1" x14ac:dyDescent="0.25">
      <c r="A93" s="19" t="s">
        <v>122</v>
      </c>
      <c r="B93" s="20"/>
      <c r="C93" s="20"/>
      <c r="D93" s="21"/>
      <c r="E93" s="13"/>
      <c r="F93" s="13"/>
      <c r="G93" s="13"/>
      <c r="H93" s="14" t="s">
        <v>21</v>
      </c>
      <c r="I93" s="14" t="s">
        <v>32</v>
      </c>
      <c r="J93" s="14" t="s">
        <v>117</v>
      </c>
      <c r="K93" s="14" t="s">
        <v>121</v>
      </c>
      <c r="L93" s="14" t="s">
        <v>41</v>
      </c>
      <c r="M93" s="8">
        <v>35.4</v>
      </c>
      <c r="N93" s="8">
        <v>0</v>
      </c>
      <c r="O93" s="8">
        <v>0</v>
      </c>
    </row>
    <row r="94" spans="1:15" ht="15.75" customHeight="1" x14ac:dyDescent="0.25">
      <c r="A94" s="25" t="s">
        <v>123</v>
      </c>
      <c r="B94" s="26"/>
      <c r="C94" s="26"/>
      <c r="D94" s="27"/>
      <c r="E94" s="17"/>
      <c r="F94" s="17"/>
      <c r="G94" s="17"/>
      <c r="H94" s="18" t="s">
        <v>21</v>
      </c>
      <c r="I94" s="18" t="s">
        <v>125</v>
      </c>
      <c r="J94" s="18"/>
      <c r="K94" s="18"/>
      <c r="L94" s="18"/>
      <c r="M94" s="12">
        <f>M95+M103</f>
        <v>3577.2999999999997</v>
      </c>
      <c r="N94" s="12">
        <f>N95+N103</f>
        <v>0</v>
      </c>
      <c r="O94" s="12">
        <f>O95+O103</f>
        <v>0</v>
      </c>
    </row>
    <row r="95" spans="1:15" ht="15" customHeight="1" x14ac:dyDescent="0.25">
      <c r="A95" s="22" t="s">
        <v>124</v>
      </c>
      <c r="B95" s="23"/>
      <c r="C95" s="23"/>
      <c r="D95" s="24"/>
      <c r="E95" s="15"/>
      <c r="F95" s="15"/>
      <c r="G95" s="15"/>
      <c r="H95" s="16" t="s">
        <v>21</v>
      </c>
      <c r="I95" s="16" t="s">
        <v>125</v>
      </c>
      <c r="J95" s="16" t="s">
        <v>22</v>
      </c>
      <c r="K95" s="16"/>
      <c r="L95" s="16"/>
      <c r="M95" s="7">
        <f>M99+M102</f>
        <v>205.1</v>
      </c>
      <c r="N95" s="7">
        <f>N99+N102</f>
        <v>0</v>
      </c>
      <c r="O95" s="7">
        <f>O99+O102</f>
        <v>0</v>
      </c>
    </row>
    <row r="96" spans="1:15" ht="16.5" hidden="1" customHeight="1" x14ac:dyDescent="0.25">
      <c r="A96" s="19" t="s">
        <v>126</v>
      </c>
      <c r="B96" s="20"/>
      <c r="C96" s="20"/>
      <c r="D96" s="21"/>
      <c r="E96" s="13"/>
      <c r="F96" s="13"/>
      <c r="G96" s="13"/>
      <c r="H96" s="14" t="s">
        <v>21</v>
      </c>
      <c r="I96" s="14" t="s">
        <v>125</v>
      </c>
      <c r="J96" s="14" t="s">
        <v>22</v>
      </c>
      <c r="K96" s="14" t="s">
        <v>129</v>
      </c>
      <c r="L96" s="14"/>
      <c r="M96" s="8">
        <f>M95</f>
        <v>205.1</v>
      </c>
      <c r="N96" s="8">
        <f>N95</f>
        <v>0</v>
      </c>
      <c r="O96" s="8">
        <f>O95</f>
        <v>0</v>
      </c>
    </row>
    <row r="97" spans="1:15" ht="16.5" hidden="1" customHeight="1" x14ac:dyDescent="0.25">
      <c r="A97" s="19" t="s">
        <v>127</v>
      </c>
      <c r="B97" s="20"/>
      <c r="C97" s="20"/>
      <c r="D97" s="21"/>
      <c r="E97" s="13"/>
      <c r="F97" s="13"/>
      <c r="G97" s="13"/>
      <c r="H97" s="14" t="s">
        <v>21</v>
      </c>
      <c r="I97" s="14" t="s">
        <v>125</v>
      </c>
      <c r="J97" s="14" t="s">
        <v>22</v>
      </c>
      <c r="K97" s="14" t="s">
        <v>128</v>
      </c>
      <c r="L97" s="14"/>
      <c r="M97" s="8">
        <f>M99</f>
        <v>0</v>
      </c>
      <c r="N97" s="8">
        <f>N99</f>
        <v>0</v>
      </c>
      <c r="O97" s="8">
        <f>O99</f>
        <v>0</v>
      </c>
    </row>
    <row r="98" spans="1:15" ht="33" hidden="1" customHeight="1" x14ac:dyDescent="0.25">
      <c r="A98" s="19" t="s">
        <v>130</v>
      </c>
      <c r="B98" s="20"/>
      <c r="C98" s="20"/>
      <c r="D98" s="21"/>
      <c r="E98" s="13"/>
      <c r="F98" s="13"/>
      <c r="G98" s="13"/>
      <c r="H98" s="14" t="s">
        <v>21</v>
      </c>
      <c r="I98" s="14" t="s">
        <v>125</v>
      </c>
      <c r="J98" s="14" t="s">
        <v>22</v>
      </c>
      <c r="K98" s="14" t="s">
        <v>131</v>
      </c>
      <c r="L98" s="14"/>
      <c r="M98" s="8">
        <f>M99</f>
        <v>0</v>
      </c>
      <c r="N98" s="8">
        <f>N99</f>
        <v>0</v>
      </c>
      <c r="O98" s="8">
        <f>O99</f>
        <v>0</v>
      </c>
    </row>
    <row r="99" spans="1:15" ht="33" hidden="1" customHeight="1" x14ac:dyDescent="0.25">
      <c r="A99" s="19" t="s">
        <v>38</v>
      </c>
      <c r="B99" s="20"/>
      <c r="C99" s="20"/>
      <c r="D99" s="21"/>
      <c r="E99" s="13"/>
      <c r="F99" s="13"/>
      <c r="G99" s="13"/>
      <c r="H99" s="14" t="s">
        <v>21</v>
      </c>
      <c r="I99" s="14" t="s">
        <v>125</v>
      </c>
      <c r="J99" s="14" t="s">
        <v>22</v>
      </c>
      <c r="K99" s="14" t="s">
        <v>131</v>
      </c>
      <c r="L99" s="14" t="s">
        <v>39</v>
      </c>
      <c r="M99" s="8"/>
      <c r="N99" s="8"/>
      <c r="O99" s="8"/>
    </row>
    <row r="100" spans="1:15" ht="16.5" customHeight="1" x14ac:dyDescent="0.25">
      <c r="A100" s="19" t="s">
        <v>132</v>
      </c>
      <c r="B100" s="20"/>
      <c r="C100" s="20"/>
      <c r="D100" s="21"/>
      <c r="E100" s="13"/>
      <c r="F100" s="13"/>
      <c r="G100" s="13"/>
      <c r="H100" s="14" t="s">
        <v>21</v>
      </c>
      <c r="I100" s="14" t="s">
        <v>125</v>
      </c>
      <c r="J100" s="14" t="s">
        <v>22</v>
      </c>
      <c r="K100" s="14" t="s">
        <v>133</v>
      </c>
      <c r="L100" s="14"/>
      <c r="M100" s="8">
        <f>M102</f>
        <v>205.1</v>
      </c>
      <c r="N100" s="8">
        <f>N102</f>
        <v>0</v>
      </c>
      <c r="O100" s="8">
        <f>O102</f>
        <v>0</v>
      </c>
    </row>
    <row r="101" spans="1:15" ht="32.25" customHeight="1" x14ac:dyDescent="0.25">
      <c r="A101" s="19" t="s">
        <v>134</v>
      </c>
      <c r="B101" s="20"/>
      <c r="C101" s="20"/>
      <c r="D101" s="21"/>
      <c r="E101" s="13"/>
      <c r="F101" s="13"/>
      <c r="G101" s="13"/>
      <c r="H101" s="14" t="s">
        <v>21</v>
      </c>
      <c r="I101" s="14" t="s">
        <v>125</v>
      </c>
      <c r="J101" s="14" t="s">
        <v>22</v>
      </c>
      <c r="K101" s="14" t="s">
        <v>135</v>
      </c>
      <c r="L101" s="14"/>
      <c r="M101" s="8">
        <f>M102</f>
        <v>205.1</v>
      </c>
      <c r="N101" s="8">
        <f>N102</f>
        <v>0</v>
      </c>
      <c r="O101" s="8">
        <f>O102</f>
        <v>0</v>
      </c>
    </row>
    <row r="102" spans="1:15" ht="15.75" customHeight="1" x14ac:dyDescent="0.25">
      <c r="A102" s="19" t="s">
        <v>122</v>
      </c>
      <c r="B102" s="20"/>
      <c r="C102" s="20"/>
      <c r="D102" s="21"/>
      <c r="E102" s="13"/>
      <c r="F102" s="13"/>
      <c r="G102" s="13"/>
      <c r="H102" s="14" t="s">
        <v>21</v>
      </c>
      <c r="I102" s="14" t="s">
        <v>125</v>
      </c>
      <c r="J102" s="14" t="s">
        <v>22</v>
      </c>
      <c r="K102" s="14" t="s">
        <v>135</v>
      </c>
      <c r="L102" s="14" t="s">
        <v>41</v>
      </c>
      <c r="M102" s="8">
        <v>205.1</v>
      </c>
      <c r="N102" s="8">
        <v>0</v>
      </c>
      <c r="O102" s="8">
        <v>0</v>
      </c>
    </row>
    <row r="103" spans="1:15" ht="21.75" customHeight="1" x14ac:dyDescent="0.25">
      <c r="A103" s="22" t="s">
        <v>136</v>
      </c>
      <c r="B103" s="23"/>
      <c r="C103" s="23"/>
      <c r="D103" s="24"/>
      <c r="E103" s="15"/>
      <c r="F103" s="15"/>
      <c r="G103" s="15"/>
      <c r="H103" s="16" t="s">
        <v>21</v>
      </c>
      <c r="I103" s="16" t="s">
        <v>125</v>
      </c>
      <c r="J103" s="16" t="s">
        <v>76</v>
      </c>
      <c r="K103" s="16"/>
      <c r="L103" s="16"/>
      <c r="M103" s="7">
        <f>M106+M109</f>
        <v>3372.2</v>
      </c>
      <c r="N103" s="7">
        <f>N106+N109</f>
        <v>0</v>
      </c>
      <c r="O103" s="7">
        <f>O106+O109</f>
        <v>0</v>
      </c>
    </row>
    <row r="104" spans="1:15" ht="36" customHeight="1" x14ac:dyDescent="0.25">
      <c r="A104" s="19" t="s">
        <v>137</v>
      </c>
      <c r="B104" s="20"/>
      <c r="C104" s="20"/>
      <c r="D104" s="21"/>
      <c r="E104" s="13"/>
      <c r="F104" s="13"/>
      <c r="G104" s="13"/>
      <c r="H104" s="14" t="s">
        <v>21</v>
      </c>
      <c r="I104" s="14" t="s">
        <v>125</v>
      </c>
      <c r="J104" s="14" t="s">
        <v>76</v>
      </c>
      <c r="K104" s="14" t="s">
        <v>138</v>
      </c>
      <c r="L104" s="14"/>
      <c r="M104" s="8">
        <f>M106</f>
        <v>3372.2</v>
      </c>
      <c r="N104" s="8">
        <f>N106</f>
        <v>0</v>
      </c>
      <c r="O104" s="8">
        <f>O106</f>
        <v>0</v>
      </c>
    </row>
    <row r="105" spans="1:15" ht="29.25" customHeight="1" x14ac:dyDescent="0.25">
      <c r="A105" s="19" t="s">
        <v>139</v>
      </c>
      <c r="B105" s="20"/>
      <c r="C105" s="20"/>
      <c r="D105" s="21"/>
      <c r="E105" s="13"/>
      <c r="F105" s="13"/>
      <c r="G105" s="13"/>
      <c r="H105" s="14" t="s">
        <v>21</v>
      </c>
      <c r="I105" s="14" t="s">
        <v>125</v>
      </c>
      <c r="J105" s="14" t="s">
        <v>76</v>
      </c>
      <c r="K105" s="14" t="s">
        <v>140</v>
      </c>
      <c r="L105" s="14"/>
      <c r="M105" s="8">
        <f>M106</f>
        <v>3372.2</v>
      </c>
      <c r="N105" s="8">
        <f>N106</f>
        <v>0</v>
      </c>
      <c r="O105" s="8">
        <f>O106</f>
        <v>0</v>
      </c>
    </row>
    <row r="106" spans="1:15" ht="31.5" customHeight="1" x14ac:dyDescent="0.25">
      <c r="A106" s="19" t="s">
        <v>38</v>
      </c>
      <c r="B106" s="20"/>
      <c r="C106" s="20"/>
      <c r="D106" s="21"/>
      <c r="E106" s="13"/>
      <c r="F106" s="13"/>
      <c r="G106" s="13"/>
      <c r="H106" s="14" t="s">
        <v>21</v>
      </c>
      <c r="I106" s="14" t="s">
        <v>125</v>
      </c>
      <c r="J106" s="14" t="s">
        <v>76</v>
      </c>
      <c r="K106" s="14" t="s">
        <v>140</v>
      </c>
      <c r="L106" s="14" t="s">
        <v>39</v>
      </c>
      <c r="M106" s="8">
        <v>3372.2</v>
      </c>
      <c r="N106" s="8">
        <v>0</v>
      </c>
      <c r="O106" s="8">
        <v>0</v>
      </c>
    </row>
    <row r="107" spans="1:15" ht="27" hidden="1" customHeight="1" x14ac:dyDescent="0.25">
      <c r="A107" s="19" t="s">
        <v>141</v>
      </c>
      <c r="B107" s="20"/>
      <c r="C107" s="20"/>
      <c r="D107" s="21"/>
      <c r="E107" s="13"/>
      <c r="F107" s="13"/>
      <c r="G107" s="13"/>
      <c r="H107" s="14" t="s">
        <v>21</v>
      </c>
      <c r="I107" s="14" t="s">
        <v>125</v>
      </c>
      <c r="J107" s="14" t="s">
        <v>76</v>
      </c>
      <c r="K107" s="14" t="s">
        <v>142</v>
      </c>
      <c r="L107" s="14"/>
      <c r="M107" s="8">
        <f>M109</f>
        <v>0</v>
      </c>
      <c r="N107" s="8">
        <f>N109</f>
        <v>0</v>
      </c>
      <c r="O107" s="8">
        <f>O109</f>
        <v>0</v>
      </c>
    </row>
    <row r="108" spans="1:15" ht="30" hidden="1" customHeight="1" x14ac:dyDescent="0.25">
      <c r="A108" s="19" t="s">
        <v>143</v>
      </c>
      <c r="B108" s="20"/>
      <c r="C108" s="20"/>
      <c r="D108" s="21"/>
      <c r="E108" s="13"/>
      <c r="F108" s="13"/>
      <c r="G108" s="13"/>
      <c r="H108" s="14" t="s">
        <v>21</v>
      </c>
      <c r="I108" s="14" t="s">
        <v>125</v>
      </c>
      <c r="J108" s="14" t="s">
        <v>76</v>
      </c>
      <c r="K108" s="14" t="s">
        <v>144</v>
      </c>
      <c r="L108" s="14"/>
      <c r="M108" s="8">
        <f>M109</f>
        <v>0</v>
      </c>
      <c r="N108" s="8">
        <f>N109</f>
        <v>0</v>
      </c>
      <c r="O108" s="8">
        <f>O109</f>
        <v>0</v>
      </c>
    </row>
    <row r="109" spans="1:15" ht="29.25" hidden="1" customHeight="1" x14ac:dyDescent="0.25">
      <c r="A109" s="19" t="s">
        <v>38</v>
      </c>
      <c r="B109" s="20"/>
      <c r="C109" s="20"/>
      <c r="D109" s="21"/>
      <c r="E109" s="13"/>
      <c r="F109" s="13"/>
      <c r="G109" s="13"/>
      <c r="H109" s="14" t="s">
        <v>21</v>
      </c>
      <c r="I109" s="14" t="s">
        <v>125</v>
      </c>
      <c r="J109" s="14" t="s">
        <v>76</v>
      </c>
      <c r="K109" s="14" t="s">
        <v>144</v>
      </c>
      <c r="L109" s="14" t="s">
        <v>39</v>
      </c>
      <c r="M109" s="8">
        <v>0</v>
      </c>
      <c r="N109" s="8">
        <v>0</v>
      </c>
      <c r="O109" s="8">
        <v>0</v>
      </c>
    </row>
    <row r="110" spans="1:15" ht="16.5" customHeight="1" x14ac:dyDescent="0.25">
      <c r="A110" s="25" t="s">
        <v>145</v>
      </c>
      <c r="B110" s="26"/>
      <c r="C110" s="26"/>
      <c r="D110" s="27"/>
      <c r="E110" s="17"/>
      <c r="F110" s="17"/>
      <c r="G110" s="17"/>
      <c r="H110" s="18" t="s">
        <v>21</v>
      </c>
      <c r="I110" s="18" t="s">
        <v>146</v>
      </c>
      <c r="J110" s="18"/>
      <c r="K110" s="18"/>
      <c r="L110" s="18"/>
      <c r="M110" s="12">
        <f>M116</f>
        <v>30</v>
      </c>
      <c r="N110" s="12">
        <f>N116</f>
        <v>30</v>
      </c>
      <c r="O110" s="12">
        <f>O116</f>
        <v>30</v>
      </c>
    </row>
    <row r="111" spans="1:15" ht="16.5" customHeight="1" x14ac:dyDescent="0.25">
      <c r="A111" s="22" t="s">
        <v>147</v>
      </c>
      <c r="B111" s="23"/>
      <c r="C111" s="23"/>
      <c r="D111" s="24"/>
      <c r="E111" s="15"/>
      <c r="F111" s="15"/>
      <c r="G111" s="15"/>
      <c r="H111" s="16" t="s">
        <v>21</v>
      </c>
      <c r="I111" s="16" t="s">
        <v>146</v>
      </c>
      <c r="J111" s="16" t="s">
        <v>146</v>
      </c>
      <c r="K111" s="16"/>
      <c r="L111" s="16"/>
      <c r="M111" s="7">
        <f>M116</f>
        <v>30</v>
      </c>
      <c r="N111" s="7">
        <f>N116</f>
        <v>30</v>
      </c>
      <c r="O111" s="7">
        <f>O116</f>
        <v>30</v>
      </c>
    </row>
    <row r="112" spans="1:15" ht="16.5" customHeight="1" x14ac:dyDescent="0.25">
      <c r="A112" s="19" t="s">
        <v>148</v>
      </c>
      <c r="B112" s="20"/>
      <c r="C112" s="20"/>
      <c r="D112" s="21"/>
      <c r="E112" s="13"/>
      <c r="F112" s="13"/>
      <c r="G112" s="13"/>
      <c r="H112" s="14" t="s">
        <v>21</v>
      </c>
      <c r="I112" s="14" t="s">
        <v>146</v>
      </c>
      <c r="J112" s="14" t="s">
        <v>146</v>
      </c>
      <c r="K112" s="14" t="s">
        <v>149</v>
      </c>
      <c r="L112" s="14"/>
      <c r="M112" s="8">
        <f>M116</f>
        <v>30</v>
      </c>
      <c r="N112" s="8">
        <f>N116</f>
        <v>30</v>
      </c>
      <c r="O112" s="8">
        <f>O116</f>
        <v>30</v>
      </c>
    </row>
    <row r="113" spans="1:15" ht="16.5" customHeight="1" x14ac:dyDescent="0.25">
      <c r="A113" s="19" t="s">
        <v>150</v>
      </c>
      <c r="B113" s="20"/>
      <c r="C113" s="20"/>
      <c r="D113" s="21"/>
      <c r="E113" s="13"/>
      <c r="F113" s="13"/>
      <c r="G113" s="13"/>
      <c r="H113" s="14" t="s">
        <v>21</v>
      </c>
      <c r="I113" s="14" t="s">
        <v>146</v>
      </c>
      <c r="J113" s="14" t="s">
        <v>146</v>
      </c>
      <c r="K113" s="14" t="s">
        <v>151</v>
      </c>
      <c r="L113" s="14"/>
      <c r="M113" s="8">
        <f>M116</f>
        <v>30</v>
      </c>
      <c r="N113" s="8">
        <f>N116</f>
        <v>30</v>
      </c>
      <c r="O113" s="8">
        <f>O116</f>
        <v>30</v>
      </c>
    </row>
    <row r="114" spans="1:15" ht="45" customHeight="1" x14ac:dyDescent="0.25">
      <c r="A114" s="19" t="s">
        <v>152</v>
      </c>
      <c r="B114" s="20"/>
      <c r="C114" s="20"/>
      <c r="D114" s="21"/>
      <c r="E114" s="13"/>
      <c r="F114" s="13"/>
      <c r="G114" s="13"/>
      <c r="H114" s="14" t="s">
        <v>21</v>
      </c>
      <c r="I114" s="14" t="s">
        <v>146</v>
      </c>
      <c r="J114" s="14" t="s">
        <v>146</v>
      </c>
      <c r="K114" s="14" t="s">
        <v>153</v>
      </c>
      <c r="L114" s="14"/>
      <c r="M114" s="8">
        <f>M116</f>
        <v>30</v>
      </c>
      <c r="N114" s="8">
        <f>N116</f>
        <v>30</v>
      </c>
      <c r="O114" s="8">
        <f>O116</f>
        <v>30</v>
      </c>
    </row>
    <row r="115" spans="1:15" ht="58.5" customHeight="1" x14ac:dyDescent="0.25">
      <c r="A115" s="19" t="s">
        <v>154</v>
      </c>
      <c r="B115" s="20"/>
      <c r="C115" s="20"/>
      <c r="D115" s="21"/>
      <c r="E115" s="13"/>
      <c r="F115" s="13"/>
      <c r="G115" s="13"/>
      <c r="H115" s="14" t="s">
        <v>21</v>
      </c>
      <c r="I115" s="14" t="s">
        <v>146</v>
      </c>
      <c r="J115" s="14" t="s">
        <v>146</v>
      </c>
      <c r="K115" s="14" t="s">
        <v>155</v>
      </c>
      <c r="L115" s="14"/>
      <c r="M115" s="8">
        <f>M116</f>
        <v>30</v>
      </c>
      <c r="N115" s="8">
        <f>N116</f>
        <v>30</v>
      </c>
      <c r="O115" s="8">
        <f>O116</f>
        <v>30</v>
      </c>
    </row>
    <row r="116" spans="1:15" ht="28.5" customHeight="1" x14ac:dyDescent="0.25">
      <c r="A116" s="19" t="s">
        <v>38</v>
      </c>
      <c r="B116" s="20"/>
      <c r="C116" s="20"/>
      <c r="D116" s="21"/>
      <c r="E116" s="13"/>
      <c r="F116" s="13"/>
      <c r="G116" s="13"/>
      <c r="H116" s="14" t="s">
        <v>21</v>
      </c>
      <c r="I116" s="14" t="s">
        <v>146</v>
      </c>
      <c r="J116" s="14" t="s">
        <v>146</v>
      </c>
      <c r="K116" s="14" t="s">
        <v>155</v>
      </c>
      <c r="L116" s="14" t="s">
        <v>39</v>
      </c>
      <c r="M116" s="8">
        <v>30</v>
      </c>
      <c r="N116" s="8">
        <v>30</v>
      </c>
      <c r="O116" s="8">
        <v>30</v>
      </c>
    </row>
    <row r="117" spans="1:15" ht="15.75" customHeight="1" x14ac:dyDescent="0.25">
      <c r="A117" s="25" t="s">
        <v>156</v>
      </c>
      <c r="B117" s="26"/>
      <c r="C117" s="26"/>
      <c r="D117" s="27"/>
      <c r="E117" s="17"/>
      <c r="F117" s="17"/>
      <c r="G117" s="17"/>
      <c r="H117" s="18" t="s">
        <v>21</v>
      </c>
      <c r="I117" s="18" t="s">
        <v>157</v>
      </c>
      <c r="J117" s="18"/>
      <c r="K117" s="18"/>
      <c r="L117" s="18"/>
      <c r="M117" s="12">
        <f>M118</f>
        <v>5873.7000000000007</v>
      </c>
      <c r="N117" s="12">
        <f>N118</f>
        <v>5639</v>
      </c>
      <c r="O117" s="12">
        <f>O118</f>
        <v>5873.7000000000007</v>
      </c>
    </row>
    <row r="118" spans="1:15" ht="16.5" customHeight="1" x14ac:dyDescent="0.25">
      <c r="A118" s="22" t="s">
        <v>158</v>
      </c>
      <c r="B118" s="23"/>
      <c r="C118" s="23"/>
      <c r="D118" s="24"/>
      <c r="E118" s="15"/>
      <c r="F118" s="15"/>
      <c r="G118" s="15"/>
      <c r="H118" s="16" t="s">
        <v>21</v>
      </c>
      <c r="I118" s="16" t="s">
        <v>157</v>
      </c>
      <c r="J118" s="16" t="s">
        <v>19</v>
      </c>
      <c r="K118" s="16"/>
      <c r="L118" s="16"/>
      <c r="M118" s="7">
        <f>M123+M127+M128+M129+M135</f>
        <v>5873.7000000000007</v>
      </c>
      <c r="N118" s="7">
        <f>N123+N127+N128+N129+N135</f>
        <v>5639</v>
      </c>
      <c r="O118" s="7">
        <f>O123+O127+O128+O129+O135</f>
        <v>5873.7000000000007</v>
      </c>
    </row>
    <row r="119" spans="1:15" ht="17.25" hidden="1" customHeight="1" x14ac:dyDescent="0.25">
      <c r="A119" s="19" t="s">
        <v>169</v>
      </c>
      <c r="B119" s="20"/>
      <c r="C119" s="20"/>
      <c r="D119" s="21"/>
      <c r="E119" s="13"/>
      <c r="F119" s="13"/>
      <c r="G119" s="13"/>
      <c r="H119" s="14" t="s">
        <v>21</v>
      </c>
      <c r="I119" s="14" t="s">
        <v>157</v>
      </c>
      <c r="J119" s="14" t="s">
        <v>19</v>
      </c>
      <c r="K119" s="14" t="s">
        <v>170</v>
      </c>
      <c r="L119" s="14"/>
      <c r="M119" s="8">
        <f>M123</f>
        <v>0</v>
      </c>
      <c r="N119" s="8">
        <f>N123</f>
        <v>0</v>
      </c>
      <c r="O119" s="8">
        <f>O123</f>
        <v>0</v>
      </c>
    </row>
    <row r="120" spans="1:15" ht="17.25" hidden="1" customHeight="1" x14ac:dyDescent="0.25">
      <c r="A120" s="19" t="s">
        <v>171</v>
      </c>
      <c r="B120" s="20"/>
      <c r="C120" s="20"/>
      <c r="D120" s="21"/>
      <c r="E120" s="13"/>
      <c r="F120" s="13"/>
      <c r="G120" s="13"/>
      <c r="H120" s="14" t="s">
        <v>21</v>
      </c>
      <c r="I120" s="14" t="s">
        <v>157</v>
      </c>
      <c r="J120" s="14" t="s">
        <v>19</v>
      </c>
      <c r="K120" s="14" t="s">
        <v>172</v>
      </c>
      <c r="L120" s="14"/>
      <c r="M120" s="8">
        <f>M123</f>
        <v>0</v>
      </c>
      <c r="N120" s="8">
        <f>N123</f>
        <v>0</v>
      </c>
      <c r="O120" s="8">
        <f>O123</f>
        <v>0</v>
      </c>
    </row>
    <row r="121" spans="1:15" ht="17.25" hidden="1" customHeight="1" x14ac:dyDescent="0.25">
      <c r="A121" s="19" t="s">
        <v>161</v>
      </c>
      <c r="B121" s="20"/>
      <c r="C121" s="20"/>
      <c r="D121" s="21"/>
      <c r="E121" s="13"/>
      <c r="F121" s="13"/>
      <c r="G121" s="13"/>
      <c r="H121" s="14" t="s">
        <v>21</v>
      </c>
      <c r="I121" s="14" t="s">
        <v>157</v>
      </c>
      <c r="J121" s="14" t="s">
        <v>19</v>
      </c>
      <c r="K121" s="14" t="s">
        <v>173</v>
      </c>
      <c r="L121" s="14"/>
      <c r="M121" s="8">
        <f>M123</f>
        <v>0</v>
      </c>
      <c r="N121" s="8">
        <f>N123</f>
        <v>0</v>
      </c>
      <c r="O121" s="8">
        <f>O123</f>
        <v>0</v>
      </c>
    </row>
    <row r="122" spans="1:15" ht="30" hidden="1" customHeight="1" x14ac:dyDescent="0.25">
      <c r="A122" s="19" t="s">
        <v>206</v>
      </c>
      <c r="B122" s="20"/>
      <c r="C122" s="20"/>
      <c r="D122" s="21"/>
      <c r="E122" s="13"/>
      <c r="F122" s="13"/>
      <c r="G122" s="13"/>
      <c r="H122" s="14" t="s">
        <v>21</v>
      </c>
      <c r="I122" s="14" t="s">
        <v>157</v>
      </c>
      <c r="J122" s="14" t="s">
        <v>19</v>
      </c>
      <c r="K122" s="14" t="s">
        <v>205</v>
      </c>
      <c r="L122" s="14"/>
      <c r="M122" s="8">
        <f>M123</f>
        <v>0</v>
      </c>
      <c r="N122" s="8">
        <f>N123</f>
        <v>0</v>
      </c>
      <c r="O122" s="8">
        <f>O123</f>
        <v>0</v>
      </c>
    </row>
    <row r="123" spans="1:15" ht="33" hidden="1" customHeight="1" x14ac:dyDescent="0.25">
      <c r="A123" s="19" t="s">
        <v>38</v>
      </c>
      <c r="B123" s="20"/>
      <c r="C123" s="20"/>
      <c r="D123" s="21"/>
      <c r="E123" s="13"/>
      <c r="F123" s="13"/>
      <c r="G123" s="13"/>
      <c r="H123" s="14" t="s">
        <v>21</v>
      </c>
      <c r="I123" s="14" t="s">
        <v>157</v>
      </c>
      <c r="J123" s="14" t="s">
        <v>19</v>
      </c>
      <c r="K123" s="14" t="s">
        <v>205</v>
      </c>
      <c r="L123" s="14" t="s">
        <v>39</v>
      </c>
      <c r="M123" s="8">
        <v>0</v>
      </c>
      <c r="N123" s="8">
        <v>0</v>
      </c>
      <c r="O123" s="8">
        <v>0</v>
      </c>
    </row>
    <row r="124" spans="1:15" ht="15.75" customHeight="1" x14ac:dyDescent="0.25">
      <c r="A124" s="19" t="s">
        <v>159</v>
      </c>
      <c r="B124" s="20"/>
      <c r="C124" s="20"/>
      <c r="D124" s="21"/>
      <c r="E124" s="13"/>
      <c r="F124" s="13"/>
      <c r="G124" s="13"/>
      <c r="H124" s="14" t="s">
        <v>21</v>
      </c>
      <c r="I124" s="14" t="s">
        <v>157</v>
      </c>
      <c r="J124" s="14" t="s">
        <v>19</v>
      </c>
      <c r="K124" s="14" t="s">
        <v>160</v>
      </c>
      <c r="L124" s="14"/>
      <c r="M124" s="8">
        <f>M125+M130</f>
        <v>5873.7000000000007</v>
      </c>
      <c r="N124" s="8">
        <f>N125+N130</f>
        <v>5639</v>
      </c>
      <c r="O124" s="8">
        <f>O125+O130</f>
        <v>5873.7000000000007</v>
      </c>
    </row>
    <row r="125" spans="1:15" ht="16.5" customHeight="1" x14ac:dyDescent="0.25">
      <c r="A125" s="19" t="s">
        <v>161</v>
      </c>
      <c r="B125" s="20"/>
      <c r="C125" s="20"/>
      <c r="D125" s="21"/>
      <c r="E125" s="13"/>
      <c r="F125" s="13"/>
      <c r="G125" s="13"/>
      <c r="H125" s="14" t="s">
        <v>21</v>
      </c>
      <c r="I125" s="14" t="s">
        <v>157</v>
      </c>
      <c r="J125" s="14" t="s">
        <v>19</v>
      </c>
      <c r="K125" s="14" t="s">
        <v>162</v>
      </c>
      <c r="L125" s="14"/>
      <c r="M125" s="8">
        <f>M127+M128+M129</f>
        <v>4217.1000000000004</v>
      </c>
      <c r="N125" s="8">
        <f>N127+N128+N129</f>
        <v>3982.4</v>
      </c>
      <c r="O125" s="8">
        <f>O127+O128+O129</f>
        <v>4217.1000000000004</v>
      </c>
    </row>
    <row r="126" spans="1:15" ht="28.5" customHeight="1" x14ac:dyDescent="0.25">
      <c r="A126" s="19" t="s">
        <v>163</v>
      </c>
      <c r="B126" s="20"/>
      <c r="C126" s="20"/>
      <c r="D126" s="21"/>
      <c r="E126" s="13"/>
      <c r="F126" s="13"/>
      <c r="G126" s="13"/>
      <c r="H126" s="14" t="s">
        <v>21</v>
      </c>
      <c r="I126" s="14" t="s">
        <v>157</v>
      </c>
      <c r="J126" s="14" t="s">
        <v>19</v>
      </c>
      <c r="K126" s="14" t="s">
        <v>164</v>
      </c>
      <c r="L126" s="14"/>
      <c r="M126" s="8">
        <f>M125</f>
        <v>4217.1000000000004</v>
      </c>
      <c r="N126" s="8">
        <f>N125</f>
        <v>3982.4</v>
      </c>
      <c r="O126" s="8">
        <f>O125</f>
        <v>4217.1000000000004</v>
      </c>
    </row>
    <row r="127" spans="1:15" ht="75.75" customHeight="1" x14ac:dyDescent="0.25">
      <c r="A127" s="19" t="s">
        <v>29</v>
      </c>
      <c r="B127" s="20"/>
      <c r="C127" s="20"/>
      <c r="D127" s="21"/>
      <c r="E127" s="13"/>
      <c r="F127" s="13"/>
      <c r="G127" s="13"/>
      <c r="H127" s="14" t="s">
        <v>21</v>
      </c>
      <c r="I127" s="14" t="s">
        <v>157</v>
      </c>
      <c r="J127" s="14" t="s">
        <v>19</v>
      </c>
      <c r="K127" s="14" t="s">
        <v>165</v>
      </c>
      <c r="L127" s="14" t="s">
        <v>30</v>
      </c>
      <c r="M127" s="8">
        <v>4217.1000000000004</v>
      </c>
      <c r="N127" s="8">
        <v>3982.4</v>
      </c>
      <c r="O127" s="8">
        <v>4217.1000000000004</v>
      </c>
    </row>
    <row r="128" spans="1:15" ht="29.25" hidden="1" customHeight="1" x14ac:dyDescent="0.25">
      <c r="A128" s="19" t="s">
        <v>38</v>
      </c>
      <c r="B128" s="20"/>
      <c r="C128" s="20"/>
      <c r="D128" s="21"/>
      <c r="E128" s="13"/>
      <c r="F128" s="13"/>
      <c r="G128" s="13"/>
      <c r="H128" s="14" t="s">
        <v>21</v>
      </c>
      <c r="I128" s="14" t="s">
        <v>157</v>
      </c>
      <c r="J128" s="14" t="s">
        <v>19</v>
      </c>
      <c r="K128" s="14" t="s">
        <v>164</v>
      </c>
      <c r="L128" s="14" t="s">
        <v>39</v>
      </c>
      <c r="M128" s="8">
        <v>0</v>
      </c>
      <c r="N128" s="8">
        <v>0</v>
      </c>
      <c r="O128" s="8">
        <v>0</v>
      </c>
    </row>
    <row r="129" spans="1:15" ht="15.75" hidden="1" customHeight="1" x14ac:dyDescent="0.25">
      <c r="A129" s="19" t="s">
        <v>42</v>
      </c>
      <c r="B129" s="20"/>
      <c r="C129" s="20"/>
      <c r="D129" s="21"/>
      <c r="E129" s="13"/>
      <c r="F129" s="13"/>
      <c r="G129" s="13"/>
      <c r="H129" s="14" t="s">
        <v>21</v>
      </c>
      <c r="I129" s="14" t="s">
        <v>157</v>
      </c>
      <c r="J129" s="14" t="s">
        <v>19</v>
      </c>
      <c r="K129" s="14" t="s">
        <v>164</v>
      </c>
      <c r="L129" s="14" t="s">
        <v>43</v>
      </c>
      <c r="M129" s="8">
        <v>0</v>
      </c>
      <c r="N129" s="8">
        <v>0</v>
      </c>
      <c r="O129" s="8">
        <v>0</v>
      </c>
    </row>
    <row r="130" spans="1:15" ht="16.5" customHeight="1" x14ac:dyDescent="0.25">
      <c r="A130" s="19" t="s">
        <v>166</v>
      </c>
      <c r="B130" s="20"/>
      <c r="C130" s="20"/>
      <c r="D130" s="21"/>
      <c r="E130" s="13"/>
      <c r="F130" s="13"/>
      <c r="G130" s="13"/>
      <c r="H130" s="14" t="s">
        <v>21</v>
      </c>
      <c r="I130" s="14" t="s">
        <v>157</v>
      </c>
      <c r="J130" s="14" t="s">
        <v>19</v>
      </c>
      <c r="K130" s="14" t="s">
        <v>167</v>
      </c>
      <c r="L130" s="14"/>
      <c r="M130" s="8">
        <f>M135</f>
        <v>1656.6</v>
      </c>
      <c r="N130" s="8">
        <f>N135</f>
        <v>1656.6</v>
      </c>
      <c r="O130" s="8">
        <f>O135</f>
        <v>1656.6</v>
      </c>
    </row>
    <row r="131" spans="1:15" ht="17.25" hidden="1" customHeight="1" x14ac:dyDescent="0.25">
      <c r="A131" s="39"/>
      <c r="B131" s="40"/>
      <c r="C131" s="40"/>
      <c r="D131" s="41"/>
      <c r="E131" s="13"/>
      <c r="F131" s="13"/>
      <c r="G131" s="13"/>
      <c r="H131" s="14"/>
      <c r="I131" s="14"/>
      <c r="J131" s="14"/>
      <c r="K131" s="14"/>
      <c r="L131" s="14"/>
      <c r="M131" s="8"/>
      <c r="N131" s="8"/>
      <c r="O131" s="8"/>
    </row>
    <row r="132" spans="1:15" ht="17.25" hidden="1" customHeight="1" x14ac:dyDescent="0.25">
      <c r="A132" s="39"/>
      <c r="B132" s="40"/>
      <c r="C132" s="40"/>
      <c r="D132" s="41"/>
      <c r="E132" s="13"/>
      <c r="F132" s="13"/>
      <c r="G132" s="13"/>
      <c r="H132" s="14"/>
      <c r="I132" s="14"/>
      <c r="J132" s="14"/>
      <c r="K132" s="14"/>
      <c r="L132" s="14"/>
      <c r="M132" s="8"/>
      <c r="N132" s="8"/>
      <c r="O132" s="8"/>
    </row>
    <row r="133" spans="1:15" ht="27.75" hidden="1" customHeight="1" x14ac:dyDescent="0.25">
      <c r="A133" s="39"/>
      <c r="B133" s="40"/>
      <c r="C133" s="40"/>
      <c r="D133" s="41"/>
      <c r="E133" s="13"/>
      <c r="F133" s="13"/>
      <c r="G133" s="13"/>
      <c r="H133" s="14"/>
      <c r="I133" s="14"/>
      <c r="J133" s="14"/>
      <c r="K133" s="14"/>
      <c r="L133" s="14"/>
      <c r="M133" s="8"/>
      <c r="N133" s="8"/>
      <c r="O133" s="8"/>
    </row>
    <row r="134" spans="1:15" ht="27" customHeight="1" x14ac:dyDescent="0.25">
      <c r="A134" s="19" t="s">
        <v>163</v>
      </c>
      <c r="B134" s="20"/>
      <c r="C134" s="20"/>
      <c r="D134" s="21"/>
      <c r="E134" s="13"/>
      <c r="F134" s="13"/>
      <c r="G134" s="13"/>
      <c r="H134" s="14" t="s">
        <v>21</v>
      </c>
      <c r="I134" s="14" t="s">
        <v>157</v>
      </c>
      <c r="J134" s="14" t="s">
        <v>19</v>
      </c>
      <c r="K134" s="14" t="s">
        <v>168</v>
      </c>
      <c r="L134" s="14"/>
      <c r="M134" s="8">
        <f>M135</f>
        <v>1656.6</v>
      </c>
      <c r="N134" s="8">
        <f>N135</f>
        <v>1656.6</v>
      </c>
      <c r="O134" s="8">
        <f>O135</f>
        <v>1656.6</v>
      </c>
    </row>
    <row r="135" spans="1:15" ht="27" customHeight="1" x14ac:dyDescent="0.25">
      <c r="A135" s="19" t="s">
        <v>29</v>
      </c>
      <c r="B135" s="20"/>
      <c r="C135" s="20"/>
      <c r="D135" s="21"/>
      <c r="E135" s="13"/>
      <c r="F135" s="13"/>
      <c r="G135" s="13"/>
      <c r="H135" s="14" t="s">
        <v>21</v>
      </c>
      <c r="I135" s="14" t="s">
        <v>157</v>
      </c>
      <c r="J135" s="14" t="s">
        <v>19</v>
      </c>
      <c r="K135" s="14" t="s">
        <v>168</v>
      </c>
      <c r="L135" s="14" t="s">
        <v>30</v>
      </c>
      <c r="M135" s="8">
        <v>1656.6</v>
      </c>
      <c r="N135" s="8">
        <v>1656.6</v>
      </c>
      <c r="O135" s="8">
        <v>1656.6</v>
      </c>
    </row>
    <row r="136" spans="1:15" ht="17.25" customHeight="1" x14ac:dyDescent="0.25">
      <c r="A136" s="25" t="s">
        <v>174</v>
      </c>
      <c r="B136" s="26"/>
      <c r="C136" s="26"/>
      <c r="D136" s="27"/>
      <c r="E136" s="17"/>
      <c r="F136" s="17"/>
      <c r="G136" s="17"/>
      <c r="H136" s="18" t="s">
        <v>21</v>
      </c>
      <c r="I136" s="18" t="s">
        <v>85</v>
      </c>
      <c r="J136" s="18"/>
      <c r="K136" s="18"/>
      <c r="L136" s="18"/>
      <c r="M136" s="12">
        <f>M137+M142</f>
        <v>276.60000000000002</v>
      </c>
      <c r="N136" s="12">
        <f>N137+N142</f>
        <v>276.60000000000002</v>
      </c>
      <c r="O136" s="12">
        <f>O137+O142</f>
        <v>276.60000000000002</v>
      </c>
    </row>
    <row r="137" spans="1:15" ht="17.25" customHeight="1" x14ac:dyDescent="0.25">
      <c r="A137" s="22" t="s">
        <v>175</v>
      </c>
      <c r="B137" s="23"/>
      <c r="C137" s="23"/>
      <c r="D137" s="24"/>
      <c r="E137" s="15"/>
      <c r="F137" s="15"/>
      <c r="G137" s="15"/>
      <c r="H137" s="16" t="s">
        <v>21</v>
      </c>
      <c r="I137" s="16" t="s">
        <v>85</v>
      </c>
      <c r="J137" s="16" t="s">
        <v>19</v>
      </c>
      <c r="K137" s="16"/>
      <c r="L137" s="16"/>
      <c r="M137" s="7">
        <f>M141</f>
        <v>266.60000000000002</v>
      </c>
      <c r="N137" s="7">
        <f>N141</f>
        <v>266.60000000000002</v>
      </c>
      <c r="O137" s="7">
        <f>O141</f>
        <v>266.60000000000002</v>
      </c>
    </row>
    <row r="138" spans="1:15" ht="29.25" customHeight="1" x14ac:dyDescent="0.25">
      <c r="A138" s="19" t="s">
        <v>33</v>
      </c>
      <c r="B138" s="20"/>
      <c r="C138" s="20"/>
      <c r="D138" s="21"/>
      <c r="E138" s="13"/>
      <c r="F138" s="13"/>
      <c r="G138" s="13"/>
      <c r="H138" s="14" t="s">
        <v>21</v>
      </c>
      <c r="I138" s="14" t="s">
        <v>85</v>
      </c>
      <c r="J138" s="14" t="s">
        <v>19</v>
      </c>
      <c r="K138" s="14" t="s">
        <v>34</v>
      </c>
      <c r="L138" s="14"/>
      <c r="M138" s="8">
        <f>M141</f>
        <v>266.60000000000002</v>
      </c>
      <c r="N138" s="8">
        <f>N141</f>
        <v>266.60000000000002</v>
      </c>
      <c r="O138" s="8">
        <f>O141</f>
        <v>266.60000000000002</v>
      </c>
    </row>
    <row r="139" spans="1:15" ht="29.25" customHeight="1" x14ac:dyDescent="0.25">
      <c r="A139" s="19" t="s">
        <v>176</v>
      </c>
      <c r="B139" s="20"/>
      <c r="C139" s="20"/>
      <c r="D139" s="21"/>
      <c r="E139" s="13"/>
      <c r="F139" s="13"/>
      <c r="G139" s="13"/>
      <c r="H139" s="14" t="s">
        <v>21</v>
      </c>
      <c r="I139" s="14" t="s">
        <v>85</v>
      </c>
      <c r="J139" s="14" t="s">
        <v>19</v>
      </c>
      <c r="K139" s="14" t="s">
        <v>177</v>
      </c>
      <c r="L139" s="14"/>
      <c r="M139" s="8">
        <f>M141</f>
        <v>266.60000000000002</v>
      </c>
      <c r="N139" s="8">
        <f>N141</f>
        <v>266.60000000000002</v>
      </c>
      <c r="O139" s="8">
        <f>O141</f>
        <v>266.60000000000002</v>
      </c>
    </row>
    <row r="140" spans="1:15" ht="29.25" customHeight="1" x14ac:dyDescent="0.25">
      <c r="A140" s="19" t="s">
        <v>178</v>
      </c>
      <c r="B140" s="20"/>
      <c r="C140" s="20"/>
      <c r="D140" s="21"/>
      <c r="E140" s="13"/>
      <c r="F140" s="13"/>
      <c r="G140" s="13"/>
      <c r="H140" s="14" t="s">
        <v>21</v>
      </c>
      <c r="I140" s="14" t="s">
        <v>85</v>
      </c>
      <c r="J140" s="14" t="s">
        <v>19</v>
      </c>
      <c r="K140" s="14" t="s">
        <v>179</v>
      </c>
      <c r="L140" s="14"/>
      <c r="M140" s="8">
        <f>M141</f>
        <v>266.60000000000002</v>
      </c>
      <c r="N140" s="8">
        <f>N141</f>
        <v>266.60000000000002</v>
      </c>
      <c r="O140" s="8">
        <f>O141</f>
        <v>266.60000000000002</v>
      </c>
    </row>
    <row r="141" spans="1:15" ht="29.25" customHeight="1" x14ac:dyDescent="0.25">
      <c r="A141" s="19" t="s">
        <v>180</v>
      </c>
      <c r="B141" s="20"/>
      <c r="C141" s="20"/>
      <c r="D141" s="21"/>
      <c r="E141" s="13"/>
      <c r="F141" s="13"/>
      <c r="G141" s="13"/>
      <c r="H141" s="14" t="s">
        <v>21</v>
      </c>
      <c r="I141" s="14" t="s">
        <v>85</v>
      </c>
      <c r="J141" s="14" t="s">
        <v>19</v>
      </c>
      <c r="K141" s="14" t="s">
        <v>179</v>
      </c>
      <c r="L141" s="14" t="s">
        <v>181</v>
      </c>
      <c r="M141" s="8">
        <v>266.60000000000002</v>
      </c>
      <c r="N141" s="8">
        <v>266.60000000000002</v>
      </c>
      <c r="O141" s="8">
        <v>266.60000000000002</v>
      </c>
    </row>
    <row r="142" spans="1:15" ht="15.75" customHeight="1" x14ac:dyDescent="0.25">
      <c r="A142" s="22" t="s">
        <v>182</v>
      </c>
      <c r="B142" s="23"/>
      <c r="C142" s="23"/>
      <c r="D142" s="24"/>
      <c r="E142" s="15"/>
      <c r="F142" s="15"/>
      <c r="G142" s="15"/>
      <c r="H142" s="16" t="s">
        <v>21</v>
      </c>
      <c r="I142" s="16" t="s">
        <v>85</v>
      </c>
      <c r="J142" s="16" t="s">
        <v>76</v>
      </c>
      <c r="K142" s="16"/>
      <c r="L142" s="16"/>
      <c r="M142" s="7">
        <f>M147</f>
        <v>10</v>
      </c>
      <c r="N142" s="7">
        <f>N147</f>
        <v>10</v>
      </c>
      <c r="O142" s="7">
        <f>O147</f>
        <v>10</v>
      </c>
    </row>
    <row r="143" spans="1:15" ht="29.25" customHeight="1" x14ac:dyDescent="0.25">
      <c r="A143" s="19" t="s">
        <v>183</v>
      </c>
      <c r="B143" s="20"/>
      <c r="C143" s="20"/>
      <c r="D143" s="21"/>
      <c r="E143" s="13"/>
      <c r="F143" s="13"/>
      <c r="G143" s="13"/>
      <c r="H143" s="14" t="s">
        <v>21</v>
      </c>
      <c r="I143" s="14" t="s">
        <v>85</v>
      </c>
      <c r="J143" s="14" t="s">
        <v>76</v>
      </c>
      <c r="K143" s="14" t="s">
        <v>184</v>
      </c>
      <c r="L143" s="14"/>
      <c r="M143" s="8">
        <f>M147</f>
        <v>10</v>
      </c>
      <c r="N143" s="8">
        <f>N147</f>
        <v>10</v>
      </c>
      <c r="O143" s="8">
        <f>O147</f>
        <v>10</v>
      </c>
    </row>
    <row r="144" spans="1:15" ht="16.5" customHeight="1" x14ac:dyDescent="0.25">
      <c r="A144" s="19" t="s">
        <v>185</v>
      </c>
      <c r="B144" s="20"/>
      <c r="C144" s="20"/>
      <c r="D144" s="21"/>
      <c r="E144" s="13"/>
      <c r="F144" s="13"/>
      <c r="G144" s="13"/>
      <c r="H144" s="14" t="s">
        <v>21</v>
      </c>
      <c r="I144" s="14" t="s">
        <v>85</v>
      </c>
      <c r="J144" s="14" t="s">
        <v>76</v>
      </c>
      <c r="K144" s="14" t="s">
        <v>186</v>
      </c>
      <c r="L144" s="14"/>
      <c r="M144" s="8">
        <f>M147</f>
        <v>10</v>
      </c>
      <c r="N144" s="8">
        <f>N147</f>
        <v>10</v>
      </c>
      <c r="O144" s="8">
        <f>O147</f>
        <v>10</v>
      </c>
    </row>
    <row r="145" spans="1:15" ht="45" customHeight="1" x14ac:dyDescent="0.25">
      <c r="A145" s="19" t="s">
        <v>187</v>
      </c>
      <c r="B145" s="20"/>
      <c r="C145" s="20"/>
      <c r="D145" s="21"/>
      <c r="E145" s="13"/>
      <c r="F145" s="13"/>
      <c r="G145" s="13"/>
      <c r="H145" s="14" t="s">
        <v>21</v>
      </c>
      <c r="I145" s="14" t="s">
        <v>85</v>
      </c>
      <c r="J145" s="14" t="s">
        <v>76</v>
      </c>
      <c r="K145" s="14" t="s">
        <v>188</v>
      </c>
      <c r="L145" s="14"/>
      <c r="M145" s="8">
        <f>M147</f>
        <v>10</v>
      </c>
      <c r="N145" s="8">
        <f>N147</f>
        <v>10</v>
      </c>
      <c r="O145" s="8">
        <f>O147</f>
        <v>10</v>
      </c>
    </row>
    <row r="146" spans="1:15" ht="43.5" customHeight="1" x14ac:dyDescent="0.25">
      <c r="A146" s="19" t="s">
        <v>189</v>
      </c>
      <c r="B146" s="20"/>
      <c r="C146" s="20"/>
      <c r="D146" s="21"/>
      <c r="E146" s="13"/>
      <c r="F146" s="13"/>
      <c r="G146" s="13"/>
      <c r="H146" s="14" t="s">
        <v>21</v>
      </c>
      <c r="I146" s="14" t="s">
        <v>85</v>
      </c>
      <c r="J146" s="14" t="s">
        <v>76</v>
      </c>
      <c r="K146" s="14" t="s">
        <v>190</v>
      </c>
      <c r="L146" s="14"/>
      <c r="M146" s="8">
        <f>M147</f>
        <v>10</v>
      </c>
      <c r="N146" s="8">
        <f>N147</f>
        <v>10</v>
      </c>
      <c r="O146" s="8">
        <f>O147</f>
        <v>10</v>
      </c>
    </row>
    <row r="147" spans="1:15" ht="27.75" customHeight="1" x14ac:dyDescent="0.25">
      <c r="A147" s="19" t="s">
        <v>180</v>
      </c>
      <c r="B147" s="20"/>
      <c r="C147" s="20"/>
      <c r="D147" s="21"/>
      <c r="E147" s="13"/>
      <c r="F147" s="13"/>
      <c r="G147" s="13"/>
      <c r="H147" s="14" t="s">
        <v>21</v>
      </c>
      <c r="I147" s="14" t="s">
        <v>85</v>
      </c>
      <c r="J147" s="14" t="s">
        <v>76</v>
      </c>
      <c r="K147" s="14" t="s">
        <v>190</v>
      </c>
      <c r="L147" s="14" t="s">
        <v>181</v>
      </c>
      <c r="M147" s="8">
        <v>10</v>
      </c>
      <c r="N147" s="8">
        <v>10</v>
      </c>
      <c r="O147" s="8">
        <v>10</v>
      </c>
    </row>
    <row r="148" spans="1:15" ht="15" customHeight="1" x14ac:dyDescent="0.25">
      <c r="A148" s="25" t="s">
        <v>191</v>
      </c>
      <c r="B148" s="26"/>
      <c r="C148" s="26"/>
      <c r="D148" s="27"/>
      <c r="E148" s="17"/>
      <c r="F148" s="17"/>
      <c r="G148" s="17"/>
      <c r="H148" s="18" t="s">
        <v>21</v>
      </c>
      <c r="I148" s="18" t="s">
        <v>56</v>
      </c>
      <c r="J148" s="18"/>
      <c r="K148" s="18"/>
      <c r="L148" s="18"/>
      <c r="M148" s="12">
        <f>M149</f>
        <v>30</v>
      </c>
      <c r="N148" s="12">
        <f>N149</f>
        <v>30</v>
      </c>
      <c r="O148" s="12">
        <f>O149</f>
        <v>30</v>
      </c>
    </row>
    <row r="149" spans="1:15" ht="27.75" customHeight="1" x14ac:dyDescent="0.25">
      <c r="A149" s="22" t="s">
        <v>192</v>
      </c>
      <c r="B149" s="23"/>
      <c r="C149" s="23"/>
      <c r="D149" s="24"/>
      <c r="E149" s="15"/>
      <c r="F149" s="15"/>
      <c r="G149" s="15"/>
      <c r="H149" s="16" t="s">
        <v>21</v>
      </c>
      <c r="I149" s="16" t="s">
        <v>56</v>
      </c>
      <c r="J149" s="16" t="s">
        <v>125</v>
      </c>
      <c r="K149" s="16"/>
      <c r="L149" s="16"/>
      <c r="M149" s="7">
        <f>M153+M154</f>
        <v>30</v>
      </c>
      <c r="N149" s="7">
        <f>N153+N154</f>
        <v>30</v>
      </c>
      <c r="O149" s="7">
        <f>O153+O154</f>
        <v>30</v>
      </c>
    </row>
    <row r="150" spans="1:15" ht="16.5" customHeight="1" x14ac:dyDescent="0.25">
      <c r="A150" s="19" t="s">
        <v>191</v>
      </c>
      <c r="B150" s="20"/>
      <c r="C150" s="20"/>
      <c r="D150" s="21"/>
      <c r="E150" s="13"/>
      <c r="F150" s="13"/>
      <c r="G150" s="13"/>
      <c r="H150" s="14" t="s">
        <v>21</v>
      </c>
      <c r="I150" s="14" t="s">
        <v>56</v>
      </c>
      <c r="J150" s="14" t="s">
        <v>125</v>
      </c>
      <c r="K150" s="14" t="s">
        <v>193</v>
      </c>
      <c r="L150" s="14"/>
      <c r="M150" s="8">
        <f t="shared" ref="M150:O152" si="1">M149</f>
        <v>30</v>
      </c>
      <c r="N150" s="8">
        <f t="shared" si="1"/>
        <v>30</v>
      </c>
      <c r="O150" s="8">
        <f t="shared" si="1"/>
        <v>30</v>
      </c>
    </row>
    <row r="151" spans="1:15" ht="29.25" customHeight="1" x14ac:dyDescent="0.25">
      <c r="A151" s="19" t="s">
        <v>194</v>
      </c>
      <c r="B151" s="20"/>
      <c r="C151" s="20"/>
      <c r="D151" s="21"/>
      <c r="E151" s="13"/>
      <c r="F151" s="13"/>
      <c r="G151" s="13"/>
      <c r="H151" s="14" t="s">
        <v>21</v>
      </c>
      <c r="I151" s="14" t="s">
        <v>56</v>
      </c>
      <c r="J151" s="14" t="s">
        <v>125</v>
      </c>
      <c r="K151" s="14" t="s">
        <v>195</v>
      </c>
      <c r="L151" s="14"/>
      <c r="M151" s="8">
        <f t="shared" si="1"/>
        <v>30</v>
      </c>
      <c r="N151" s="8">
        <f t="shared" si="1"/>
        <v>30</v>
      </c>
      <c r="O151" s="8">
        <f t="shared" si="1"/>
        <v>30</v>
      </c>
    </row>
    <row r="152" spans="1:15" ht="30.75" customHeight="1" x14ac:dyDescent="0.25">
      <c r="A152" s="28" t="s">
        <v>196</v>
      </c>
      <c r="B152" s="29"/>
      <c r="C152" s="29"/>
      <c r="D152" s="30"/>
      <c r="E152" s="13"/>
      <c r="F152" s="13"/>
      <c r="G152" s="13"/>
      <c r="H152" s="14" t="s">
        <v>21</v>
      </c>
      <c r="I152" s="14" t="s">
        <v>56</v>
      </c>
      <c r="J152" s="14" t="s">
        <v>125</v>
      </c>
      <c r="K152" s="14" t="s">
        <v>197</v>
      </c>
      <c r="L152" s="14"/>
      <c r="M152" s="8">
        <f t="shared" si="1"/>
        <v>30</v>
      </c>
      <c r="N152" s="8">
        <f t="shared" si="1"/>
        <v>30</v>
      </c>
      <c r="O152" s="8">
        <f t="shared" si="1"/>
        <v>30</v>
      </c>
    </row>
    <row r="153" spans="1:15" ht="30.75" customHeight="1" x14ac:dyDescent="0.25">
      <c r="A153" s="19" t="s">
        <v>38</v>
      </c>
      <c r="B153" s="20"/>
      <c r="C153" s="20"/>
      <c r="D153" s="21"/>
      <c r="E153" s="13"/>
      <c r="F153" s="13"/>
      <c r="G153" s="13"/>
      <c r="H153" s="14" t="s">
        <v>21</v>
      </c>
      <c r="I153" s="14" t="s">
        <v>56</v>
      </c>
      <c r="J153" s="14" t="s">
        <v>125</v>
      </c>
      <c r="K153" s="14" t="s">
        <v>197</v>
      </c>
      <c r="L153" s="14" t="s">
        <v>39</v>
      </c>
      <c r="M153" s="8">
        <v>15</v>
      </c>
      <c r="N153" s="8">
        <v>15</v>
      </c>
      <c r="O153" s="8">
        <v>15</v>
      </c>
    </row>
    <row r="154" spans="1:15" ht="30" customHeight="1" x14ac:dyDescent="0.25">
      <c r="A154" s="19" t="s">
        <v>180</v>
      </c>
      <c r="B154" s="20"/>
      <c r="C154" s="20"/>
      <c r="D154" s="21"/>
      <c r="E154" s="13"/>
      <c r="F154" s="13"/>
      <c r="G154" s="13"/>
      <c r="H154" s="14" t="s">
        <v>21</v>
      </c>
      <c r="I154" s="14" t="s">
        <v>56</v>
      </c>
      <c r="J154" s="14" t="s">
        <v>125</v>
      </c>
      <c r="K154" s="14" t="s">
        <v>197</v>
      </c>
      <c r="L154" s="14" t="s">
        <v>181</v>
      </c>
      <c r="M154" s="8">
        <v>15</v>
      </c>
      <c r="N154" s="8">
        <v>15</v>
      </c>
      <c r="O154" s="8">
        <v>15</v>
      </c>
    </row>
  </sheetData>
  <mergeCells count="157">
    <mergeCell ref="A153:D153"/>
    <mergeCell ref="A137:D137"/>
    <mergeCell ref="A123:D123"/>
    <mergeCell ref="A122:D122"/>
    <mergeCell ref="A121:D121"/>
    <mergeCell ref="A120:D120"/>
    <mergeCell ref="A129:D129"/>
    <mergeCell ref="A130:D130"/>
    <mergeCell ref="A134:D134"/>
    <mergeCell ref="A135:D135"/>
    <mergeCell ref="A136:D136"/>
    <mergeCell ref="A144:D144"/>
    <mergeCell ref="A151:D151"/>
    <mergeCell ref="A142:D142"/>
    <mergeCell ref="A143:D143"/>
    <mergeCell ref="A138:D138"/>
    <mergeCell ref="A139:D139"/>
    <mergeCell ref="A140:D140"/>
    <mergeCell ref="A141:D141"/>
    <mergeCell ref="A147:D147"/>
    <mergeCell ref="A145:D145"/>
    <mergeCell ref="A146:D146"/>
    <mergeCell ref="A148:D148"/>
    <mergeCell ref="A149:D149"/>
    <mergeCell ref="A133:D133"/>
    <mergeCell ref="A132:D132"/>
    <mergeCell ref="A131:D131"/>
    <mergeCell ref="A98:D98"/>
    <mergeCell ref="A99:D99"/>
    <mergeCell ref="A100:D100"/>
    <mergeCell ref="A101:D101"/>
    <mergeCell ref="A102:D102"/>
    <mergeCell ref="A103:D103"/>
    <mergeCell ref="A104:D104"/>
    <mergeCell ref="A105:D105"/>
    <mergeCell ref="A106:D106"/>
    <mergeCell ref="A107:D107"/>
    <mergeCell ref="A108:D108"/>
    <mergeCell ref="A109:D109"/>
    <mergeCell ref="A110:D110"/>
    <mergeCell ref="A116:D116"/>
    <mergeCell ref="A128:D128"/>
    <mergeCell ref="A112:D112"/>
    <mergeCell ref="A113:D113"/>
    <mergeCell ref="A114:D114"/>
    <mergeCell ref="A115:D115"/>
    <mergeCell ref="A125:D125"/>
    <mergeCell ref="A126:D126"/>
    <mergeCell ref="K1:O1"/>
    <mergeCell ref="K3:O3"/>
    <mergeCell ref="K4:O4"/>
    <mergeCell ref="K5:O5"/>
    <mergeCell ref="K6:O6"/>
    <mergeCell ref="A8:O8"/>
    <mergeCell ref="N14:O14"/>
    <mergeCell ref="N16:O16"/>
    <mergeCell ref="M16:M17"/>
    <mergeCell ref="L16:L17"/>
    <mergeCell ref="K16:K17"/>
    <mergeCell ref="J16:J17"/>
    <mergeCell ref="I16:I17"/>
    <mergeCell ref="H16:H17"/>
    <mergeCell ref="A16:D17"/>
    <mergeCell ref="A9:O9"/>
    <mergeCell ref="A10:O10"/>
    <mergeCell ref="A11:O11"/>
    <mergeCell ref="A12:O12"/>
    <mergeCell ref="A13:O13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6:D46"/>
    <mergeCell ref="A47:D47"/>
    <mergeCell ref="A48:D48"/>
    <mergeCell ref="A49:D49"/>
    <mergeCell ref="A45:D45"/>
    <mergeCell ref="A44:D44"/>
    <mergeCell ref="A43:D43"/>
    <mergeCell ref="A42:D42"/>
    <mergeCell ref="A41:D41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8:D68"/>
    <mergeCell ref="A152:D152"/>
    <mergeCell ref="A69:D69"/>
    <mergeCell ref="A70:D70"/>
    <mergeCell ref="A71:D71"/>
    <mergeCell ref="A72:D72"/>
    <mergeCell ref="A73:D73"/>
    <mergeCell ref="A74:D74"/>
    <mergeCell ref="A75:D75"/>
    <mergeCell ref="A127:D127"/>
    <mergeCell ref="A117:D117"/>
    <mergeCell ref="A118:D118"/>
    <mergeCell ref="A124:D124"/>
    <mergeCell ref="A119:D119"/>
    <mergeCell ref="A78:D78"/>
    <mergeCell ref="A79:D79"/>
    <mergeCell ref="A80:D80"/>
    <mergeCell ref="A150:D150"/>
    <mergeCell ref="A111:D111"/>
    <mergeCell ref="A97:D97"/>
    <mergeCell ref="A154:D154"/>
    <mergeCell ref="A63:D63"/>
    <mergeCell ref="A64:D64"/>
    <mergeCell ref="A65:D65"/>
    <mergeCell ref="A66:D66"/>
    <mergeCell ref="A67:D67"/>
    <mergeCell ref="A95:D95"/>
    <mergeCell ref="A96:D96"/>
    <mergeCell ref="A82:D82"/>
    <mergeCell ref="A83:D83"/>
    <mergeCell ref="A84:D84"/>
    <mergeCell ref="A94:D94"/>
    <mergeCell ref="A76:D76"/>
    <mergeCell ref="A77:D77"/>
    <mergeCell ref="A91:D91"/>
    <mergeCell ref="A92:D92"/>
    <mergeCell ref="A93:D93"/>
    <mergeCell ref="A85:D85"/>
    <mergeCell ref="A86:D86"/>
    <mergeCell ref="A87:D87"/>
    <mergeCell ref="A88:D88"/>
    <mergeCell ref="A89:D89"/>
    <mergeCell ref="A90:D90"/>
    <mergeCell ref="A81:D81"/>
  </mergeCells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2025-11-10T06:01:52Z</dcterms:modified>
</cp:coreProperties>
</file>